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8865"/>
  </bookViews>
  <sheets>
    <sheet name="Анализ объемов финансирования" sheetId="2" r:id="rId1"/>
  </sheets>
  <calcPr calcId="162913"/>
</workbook>
</file>

<file path=xl/calcChain.xml><?xml version="1.0" encoding="utf-8"?>
<calcChain xmlns="http://schemas.openxmlformats.org/spreadsheetml/2006/main">
  <c r="F107" i="2" l="1"/>
  <c r="F90" i="2"/>
  <c r="G104" i="2"/>
  <c r="H104" i="2"/>
  <c r="G103" i="2"/>
  <c r="H103" i="2"/>
  <c r="F38" i="2"/>
  <c r="G11" i="2"/>
  <c r="F11" i="2"/>
  <c r="F67" i="2" l="1"/>
  <c r="F89" i="2" l="1"/>
  <c r="H89" i="2" s="1"/>
  <c r="F66" i="2"/>
  <c r="G89" i="2" l="1"/>
  <c r="D112" i="2"/>
  <c r="C112" i="2"/>
  <c r="F111" i="2" l="1"/>
  <c r="D111" i="2"/>
  <c r="C111" i="2"/>
  <c r="H110" i="2"/>
  <c r="G110" i="2"/>
  <c r="H72" i="2"/>
  <c r="H108" i="2"/>
  <c r="G108" i="2"/>
  <c r="F37" i="2"/>
  <c r="G102" i="2"/>
  <c r="H102" i="2"/>
  <c r="G101" i="2"/>
  <c r="H101" i="2"/>
  <c r="H100" i="2"/>
  <c r="G100" i="2"/>
  <c r="H98" i="2"/>
  <c r="G98" i="2"/>
  <c r="H97" i="2"/>
  <c r="G97" i="2"/>
  <c r="H96" i="2"/>
  <c r="G96" i="2"/>
  <c r="H111" i="2" l="1"/>
  <c r="H107" i="2"/>
  <c r="F112" i="2"/>
  <c r="F10" i="2"/>
  <c r="G107" i="2"/>
  <c r="G111" i="2"/>
  <c r="H90" i="2"/>
  <c r="G90" i="2"/>
  <c r="H112" i="2" l="1"/>
  <c r="G112" i="2"/>
  <c r="H88" i="2"/>
  <c r="G88" i="2"/>
  <c r="G84" i="2"/>
  <c r="H84" i="2"/>
  <c r="H83" i="2"/>
  <c r="G83" i="2"/>
  <c r="H82" i="2"/>
  <c r="G82" i="2"/>
  <c r="H81" i="2"/>
  <c r="G81" i="2"/>
  <c r="H80" i="2"/>
  <c r="G80" i="2"/>
  <c r="H78" i="2"/>
  <c r="G78" i="2"/>
  <c r="H76" i="2"/>
  <c r="G76" i="2"/>
  <c r="H74" i="2"/>
  <c r="G74" i="2"/>
  <c r="G72" i="2"/>
  <c r="H67" i="2" l="1"/>
  <c r="G67" i="2"/>
  <c r="D66" i="2"/>
  <c r="C66" i="2"/>
  <c r="H51" i="2"/>
  <c r="G51" i="2"/>
  <c r="H50" i="2"/>
  <c r="G50" i="2"/>
  <c r="G55" i="2"/>
  <c r="H55" i="2"/>
  <c r="H54" i="2"/>
  <c r="G54" i="2"/>
  <c r="H53" i="2"/>
  <c r="G53" i="2"/>
  <c r="H52" i="2"/>
  <c r="G52" i="2"/>
  <c r="H49" i="2"/>
  <c r="G49" i="2"/>
  <c r="H47" i="2"/>
  <c r="G47" i="2"/>
  <c r="H45" i="2"/>
  <c r="G45" i="2"/>
  <c r="H43" i="2"/>
  <c r="G43" i="2"/>
  <c r="H38" i="2"/>
  <c r="G38" i="2"/>
  <c r="H19" i="2"/>
  <c r="G19" i="2"/>
  <c r="H37" i="2"/>
  <c r="H16" i="2"/>
  <c r="G16" i="2"/>
  <c r="H34" i="2"/>
  <c r="G34" i="2"/>
  <c r="H32" i="2"/>
  <c r="G32" i="2"/>
  <c r="H31" i="2"/>
  <c r="G31" i="2"/>
  <c r="G29" i="2"/>
  <c r="H29" i="2"/>
  <c r="G28" i="2"/>
  <c r="H28" i="2"/>
  <c r="G27" i="2"/>
  <c r="H27" i="2"/>
  <c r="G26" i="2"/>
  <c r="H26" i="2"/>
  <c r="H25" i="2"/>
  <c r="G25" i="2"/>
  <c r="H24" i="2"/>
  <c r="G24" i="2"/>
  <c r="H23" i="2"/>
  <c r="G23" i="2"/>
  <c r="H22" i="2"/>
  <c r="G22" i="2"/>
  <c r="H20" i="2"/>
  <c r="G20" i="2"/>
  <c r="H17" i="2"/>
  <c r="G17" i="2"/>
  <c r="H14" i="2"/>
  <c r="G14" i="2"/>
  <c r="H11" i="2"/>
  <c r="H10" i="2"/>
  <c r="G10" i="2"/>
  <c r="H66" i="2" l="1"/>
  <c r="G66" i="2"/>
  <c r="G37" i="2"/>
</calcChain>
</file>

<file path=xl/sharedStrings.xml><?xml version="1.0" encoding="utf-8"?>
<sst xmlns="http://schemas.openxmlformats.org/spreadsheetml/2006/main" count="188" uniqueCount="165">
  <si>
    <t>1.</t>
  </si>
  <si>
    <t>1.1.</t>
  </si>
  <si>
    <t>Наименование подпрограммы, основного мероприятия, мероприятия</t>
  </si>
  <si>
    <t>%</t>
  </si>
  <si>
    <t>№п/п</t>
  </si>
  <si>
    <t>Фактическое выполнение мероприятий (фактические расходы)</t>
  </si>
  <si>
    <t>2.1.</t>
  </si>
  <si>
    <t>1.2.</t>
  </si>
  <si>
    <t>1.3.</t>
  </si>
  <si>
    <t>2.</t>
  </si>
  <si>
    <t>2.2.</t>
  </si>
  <si>
    <t>2.3.</t>
  </si>
  <si>
    <t>3.</t>
  </si>
  <si>
    <t>2.1.2.</t>
  </si>
  <si>
    <t>2.1.3.</t>
  </si>
  <si>
    <t>2.2.1.</t>
  </si>
  <si>
    <t>2.3.1.</t>
  </si>
  <si>
    <t>3.1.</t>
  </si>
  <si>
    <t>3.2.</t>
  </si>
  <si>
    <t>3.3.</t>
  </si>
  <si>
    <t>1.4.</t>
  </si>
  <si>
    <t>4.</t>
  </si>
  <si>
    <t>2.1.1.</t>
  </si>
  <si>
    <t>5.</t>
  </si>
  <si>
    <t xml:space="preserve">Муниципальная программа  
«Социальное развитие Тайтурского городского поселения Усольского муниципального района Иркутской области на 2023-2028 годы»
</t>
  </si>
  <si>
    <t>Предусмотрено муниципальной программой в первоначальной редакции, руб</t>
  </si>
  <si>
    <t>Заложено в бюджет на финансирование мероприятий (кассовые расходы), тыс.руб.</t>
  </si>
  <si>
    <t>руб.</t>
  </si>
  <si>
    <t>в % от предусмотенного муниципальной программой</t>
  </si>
  <si>
    <t>6=5/2*100%</t>
  </si>
  <si>
    <t>7=5/3*100%</t>
  </si>
  <si>
    <t xml:space="preserve">Подпрограмма 1. 
«Развитие молодёжной политики на территории Тайтурского городского поселения Усольского муниципального района Иркутской области»
</t>
  </si>
  <si>
    <t xml:space="preserve">Мероприятие 1.1. 
Масленица
</t>
  </si>
  <si>
    <t>в т.ч. кредиторская задолженность за отчетный период, руб.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</si>
  <si>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</si>
  <si>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</si>
  <si>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</si>
  <si>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</si>
  <si>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</si>
  <si>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</si>
  <si>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</si>
  <si>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</si>
  <si>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</si>
  <si>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</si>
  <si>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</si>
  <si>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1.2.1.</t>
  </si>
  <si>
    <t>1.2.2.</t>
  </si>
  <si>
    <t>1.3.1.</t>
  </si>
  <si>
    <t>1.4.1.</t>
  </si>
  <si>
    <t>Итого по подпрограмме 1 «Развитие молодёжной политики на территории Тайтурского городского поселения Усольского муниципального района Иркутской области»</t>
  </si>
  <si>
    <t xml:space="preserve">Мероприятие 1.2.
День защитника Отечества
</t>
  </si>
  <si>
    <t>1.1.12.</t>
  </si>
  <si>
    <t xml:space="preserve">Мероприятие 1.3. 
8 марта
</t>
  </si>
  <si>
    <t xml:space="preserve">Мероприятие 1.4.
День работника культуры
</t>
  </si>
  <si>
    <t>1.1.13.</t>
  </si>
  <si>
    <t xml:space="preserve">Мероприятие 1.13.
Новогодняя елка
</t>
  </si>
  <si>
    <t xml:space="preserve">Мероприятие 1.12.
День матери
</t>
  </si>
  <si>
    <t xml:space="preserve">Мероприятие 1.11.
День знаний
</t>
  </si>
  <si>
    <t xml:space="preserve">Мероприятие 1.10.
День поселка
</t>
  </si>
  <si>
    <t xml:space="preserve">Мероприятие 1.9.
Праздник урожая
</t>
  </si>
  <si>
    <t xml:space="preserve">Мероприятие 1.8.
День семьи
</t>
  </si>
  <si>
    <t xml:space="preserve">Мероприятие 1.7.
День молодежи
</t>
  </si>
  <si>
    <t xml:space="preserve">Мероприятие 1.6.
День защиты детей
</t>
  </si>
  <si>
    <t xml:space="preserve">Мероприятие 1.5. 
Последний звонок
</t>
  </si>
  <si>
    <t xml:space="preserve">Подпрограмма 2.
«Старшее поколение Тайтурского городского поселения Усольского муниципального района Иркутской области»
</t>
  </si>
  <si>
    <t xml:space="preserve">Мероприятие 1.1.
Проведение праздника «День пожилого человека»
</t>
  </si>
  <si>
    <t xml:space="preserve">Мероприятие 1.2.
Чествование участников ВОВ
</t>
  </si>
  <si>
    <t xml:space="preserve">Мероприятие 1.3.
Чествование тружеников тыла
</t>
  </si>
  <si>
    <t>2.1.4.</t>
  </si>
  <si>
    <t>2.1.5.</t>
  </si>
  <si>
    <t>2.1.6.</t>
  </si>
  <si>
    <t>Мероприятие 1.4.
День защитника Отечества 23 февраля</t>
  </si>
  <si>
    <t>2.1.7.</t>
  </si>
  <si>
    <t>2.1.8.</t>
  </si>
  <si>
    <t>Итого по подпрограмме 2 «Старшее поколение Тайтурского городского поселения Усольского муниципального района Иркутской области»</t>
  </si>
  <si>
    <t>Мероприятие 1.5.
Масленица</t>
  </si>
  <si>
    <t>2.1.9.</t>
  </si>
  <si>
    <t>Мероприятие 1.6.
8 марта</t>
  </si>
  <si>
    <t>Мероприятие 1.7.
Турслет среди граждан пожилого возраста Тайтурского городского поселения Усольского муниципального района Иркутской области</t>
  </si>
  <si>
    <t>Мероприятие 1.8.
День Победы 9 Мая</t>
  </si>
  <si>
    <t>Мероприятие 1.9.
22 июня, день памяти и скорби</t>
  </si>
  <si>
    <t>Мероприятие 1.10.
День посёлка</t>
  </si>
  <si>
    <t>2.1.10.</t>
  </si>
  <si>
    <t>Подпрограмма 3.
«Развитие физической культуры и спорта на территории Тайтурского городского поселения Усольского муниципального района Иркутской области»</t>
  </si>
  <si>
    <t>3.1.2.</t>
  </si>
  <si>
    <t>3.1.3.</t>
  </si>
  <si>
    <t>3.1.4.</t>
  </si>
  <si>
    <t>3.1.5.</t>
  </si>
  <si>
    <t>3.1.6.</t>
  </si>
  <si>
    <t>3.1.7.</t>
  </si>
  <si>
    <t>3.1.8.</t>
  </si>
  <si>
    <t>Мероприятие 1.7. 
День физкультурника</t>
  </si>
  <si>
    <t>3.1.9.</t>
  </si>
  <si>
    <t>Мероприятие 1.9. 
День с. Холмушино</t>
  </si>
  <si>
    <t>3.2.1.</t>
  </si>
  <si>
    <t>3.3.1.</t>
  </si>
  <si>
    <t>Итого по подпрограмме 3 «Развитие физической культуры и спорта на территории Тайтурского городского поселения Усольского муниципального района Иркутской области»</t>
  </si>
  <si>
    <r>
      <rPr>
        <sz val="12"/>
        <color theme="1"/>
        <rFont val="Times New Roman"/>
        <family val="1"/>
        <charset val="204"/>
      </rPr>
      <t>3.1.1</t>
    </r>
    <r>
      <rPr>
        <b/>
        <sz val="12"/>
        <color theme="1"/>
        <rFont val="Times New Roman"/>
        <family val="1"/>
        <charset val="204"/>
      </rPr>
      <t>.</t>
    </r>
  </si>
  <si>
    <t>Мероприятие 1.1.
День защитника отечества</t>
  </si>
  <si>
    <t xml:space="preserve">Мероприятие 1.2.
Футбольный турнир на приз главы МО
</t>
  </si>
  <si>
    <t xml:space="preserve">Мероприятие 1.3.
Спортивный праздник к 9 мая
</t>
  </si>
  <si>
    <t xml:space="preserve">Мероприятие 1.4.
Туристический слёт молодёжи УМРИО
</t>
  </si>
  <si>
    <t xml:space="preserve">Мероприятие 1.5.
Туристический слёт ветеранов УМРИО
</t>
  </si>
  <si>
    <t xml:space="preserve">Мероприятие 1.6. 
День защиты детей
</t>
  </si>
  <si>
    <t>Мероприятие 1.8. 
День поселка</t>
  </si>
  <si>
    <t xml:space="preserve">Мероприятие 1.10. 
Приобретение спортинвентаря </t>
  </si>
  <si>
    <t>3.1.10.</t>
  </si>
  <si>
    <t xml:space="preserve">Подпрограмма 4.
«Забота - Доступная среда жизнедеятельности инвалидов и граждан пожилого возраста, оказавшихся в трудной жизненной ситуации»
</t>
  </si>
  <si>
    <t>4.1.</t>
  </si>
  <si>
    <t>4.1.1.</t>
  </si>
  <si>
    <t>4.2.</t>
  </si>
  <si>
    <t>4.2.1.</t>
  </si>
  <si>
    <t>4.2.2.</t>
  </si>
  <si>
    <t xml:space="preserve">Мероприятие 1.1.
Туристический слет молодежи 
</t>
  </si>
  <si>
    <t xml:space="preserve">Мероприятие 1.2.
День призывника
</t>
  </si>
  <si>
    <t xml:space="preserve">Мероприятие 1.1.
Трудоустройство в свободное от учебы время граждан в возрасте 14-18 лет на договорной основе
</t>
  </si>
  <si>
    <t xml:space="preserve">Мероприятие 1.1.
Создание, ведение и актуализация базы данных активной молодежи
</t>
  </si>
  <si>
    <t xml:space="preserve">Мероприятие 1.1.
Оказание материальной помощи остро нуждающимся гражданам пожилого возраста  
</t>
  </si>
  <si>
    <t xml:space="preserve">Мероприятие 1.1.
Проведение работы по обследованию условий проживания пожилых людей, состояния их здоровья, способности к самообслуживанию, семейного положения, имущественного состояния и др. характеристик для разработки дополнительных мер социальной поддержки
</t>
  </si>
  <si>
    <t>Мероприятие 1.1. 
Пропаганда физической культуры и спорта через средства массовой информации</t>
  </si>
  <si>
    <t>Мероприятие 1.1.
Приобретение бумаги для печати листовок по антитеррористической безопасности</t>
  </si>
  <si>
    <r>
      <rPr>
        <sz val="12"/>
        <color theme="1"/>
        <rFont val="Times New Roman"/>
        <family val="1"/>
        <charset val="204"/>
      </rPr>
      <t>Мероприятие 1.1.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Проведение работы по обследованию условий проживания инвалидов, состояния их здоровья, способности к самообслуживанию, семейного положения, имущественного состояния и др. характеристик для разработки дополнительных мер социальной поддержки.
</t>
    </r>
  </si>
  <si>
    <t xml:space="preserve">Мероприятие 1.2.
Чествование участников ВОВ (инвалидов)
</t>
  </si>
  <si>
    <t>4.2.3.</t>
  </si>
  <si>
    <t>4.2.4.</t>
  </si>
  <si>
    <t>4.2.5.</t>
  </si>
  <si>
    <t>4.2.6.</t>
  </si>
  <si>
    <t xml:space="preserve">Мероприятие 1.4.
День защитника Отечества 23 февраля
</t>
  </si>
  <si>
    <t xml:space="preserve">Мероприятие 1.5.
Турслет среди граждан пожилого возраста (посильное участие инвалидов)
</t>
  </si>
  <si>
    <t>4.2.7.</t>
  </si>
  <si>
    <t xml:space="preserve">Мероприятие 1.6.
День посёлка
</t>
  </si>
  <si>
    <t>4.3.</t>
  </si>
  <si>
    <t>4.3.1.</t>
  </si>
  <si>
    <t xml:space="preserve">Мероприятие 1.1.
Оказание материальной помощи нуждающимся гражданам категории «Инвалиды»
</t>
  </si>
  <si>
    <t>Итого по подпрограмме 4 «Забота - Доступная среда жизнедеятельности инвалидов и граждан пожилого возраста, оказавшихся в трудной жизненной ситуации»</t>
  </si>
  <si>
    <t>Мероприятие 1.1.
8 марта</t>
  </si>
  <si>
    <t xml:space="preserve">Мероприятие 1.7.
Масленица
</t>
  </si>
  <si>
    <t>Подпрограмма 5.
«Поддержка и развитие малого предпринимательства на территории Тайтурского городского поселения Усольского муниципального района Иркутской области»</t>
  </si>
  <si>
    <t>5.1.1.</t>
  </si>
  <si>
    <t>5.1.2.</t>
  </si>
  <si>
    <r>
      <rPr>
        <sz val="12"/>
        <color theme="1"/>
        <rFont val="Times New Roman"/>
        <family val="1"/>
        <charset val="204"/>
      </rPr>
      <t>Мероприятие 1.1.
Помощь начинающим предпринимателям в административном и правовом поле</t>
    </r>
    <r>
      <rPr>
        <b/>
        <sz val="12"/>
        <color theme="1"/>
        <rFont val="Times New Roman"/>
        <family val="1"/>
        <charset val="204"/>
      </rPr>
      <t xml:space="preserve">
</t>
    </r>
  </si>
  <si>
    <t xml:space="preserve">Мероприятие 1.2.
Проведение конкурса «Лучшее новогоднее оформление предприятия»
</t>
  </si>
  <si>
    <t>Итого по подпрограмме 5 «Поддержка и развитие малого предпринимательства на территории Тайтурского городского поселения Усольского муниципального района Иркутской области»</t>
  </si>
  <si>
    <t>Всего по муниципальной программе  
«Социальное развитие Тайтурского городского поселения Усольского муниципального района Иркутской области на 2023-2028 годы»</t>
  </si>
  <si>
    <t>1.1 Праздничные (календарные) мероприятия</t>
  </si>
  <si>
    <t>1.2 Спортивно-массовые мероприятия</t>
  </si>
  <si>
    <t>1.3 Трудоустройство граждан в возрасте 14-18 лет</t>
  </si>
  <si>
    <t>1.4 Создание, ведение и актуализация базы данных  активной молодёжи</t>
  </si>
  <si>
    <t>2. «Проведение работы по обследованию условий проживания пожилых людей, состояние их здоровья и т.д.»</t>
  </si>
  <si>
    <t xml:space="preserve">
1. Проведение мероприятий, приуроченных к календарным датам
</t>
  </si>
  <si>
    <t>3 «Оказание материальной помощи остро нуждающимся гражданам пожилого возраста»</t>
  </si>
  <si>
    <t>1 «Спортивно-массовые мероприятия»</t>
  </si>
  <si>
    <t>2 «Пропаганда физической культуры и спорта через СМИ»</t>
  </si>
  <si>
    <t>3 «Повышение эффективности обеспечения общественной безопасности и противодействия экстремизму и терроризму на объектах спорта Тайтурского муниципального образования»</t>
  </si>
  <si>
    <t xml:space="preserve">1 "Проведение работы по обследованию условий проживания пожилых людей, состояние их здоровья и т.д."
</t>
  </si>
  <si>
    <t xml:space="preserve"> 2 «Проведение мероприятий, приуроченных к календарным датам»</t>
  </si>
  <si>
    <t xml:space="preserve"> 3 «Оказание материальной помощи нуждающимся гражданам категории «Инвалиды»</t>
  </si>
  <si>
    <t xml:space="preserve">Анализ объема финансирования муниципальной программы «Социальное развитие Тайтурского городского поселения Усольского муниципального района Иркутской области на 2023-2028 годы» за счет бюджета Тайтурского городского поселения Усольского муниципального района Иркутской области за 6 месяцев 2024 года
</t>
  </si>
  <si>
    <t>Срок реализации мероприятия подпрограммы запланирован на 3 квартал 2024 г.</t>
  </si>
  <si>
    <t>Срок реализации мероприятия подпрограммы запланирован на 4 квартал 2024 г.</t>
  </si>
  <si>
    <t>Срок реализации мероприятия подпрограммы запланирован в течение 2024 г.</t>
  </si>
  <si>
    <t>4.2.8.</t>
  </si>
  <si>
    <t xml:space="preserve">Мероприятие 1.8.
9 мая
</t>
  </si>
  <si>
    <t>4.2.9.</t>
  </si>
  <si>
    <t xml:space="preserve">Мероприятие 1.9.
Приобретение футболок для туристического слета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</si>
</sst>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/>
    <xf numFmtId="0" fontId="3" fillId="4" borderId="0" xfId="0" applyFont="1" applyFill="1"/>
    <xf numFmtId="0" fontId="3" fillId="0" borderId="0" xfId="0" applyFont="1"/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4" borderId="0" xfId="0" applyFont="1" applyFill="1"/>
    <xf numFmtId="0" fontId="4" fillId="3" borderId="0" xfId="0" applyFont="1" applyFill="1"/>
    <xf numFmtId="0" fontId="4" fillId="0" borderId="0" xfId="0" applyFont="1"/>
    <xf numFmtId="0" fontId="4" fillId="2" borderId="0" xfId="0" applyFont="1" applyFill="1"/>
    <xf numFmtId="0" fontId="3" fillId="2" borderId="0" xfId="0" applyFont="1" applyFill="1"/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top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/>
    <xf numFmtId="0" fontId="3" fillId="0" borderId="0" xfId="0" applyFont="1" applyBorder="1"/>
    <xf numFmtId="0" fontId="2" fillId="0" borderId="0" xfId="0" applyFont="1" applyBorder="1"/>
    <xf numFmtId="0" fontId="2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2" fontId="3" fillId="4" borderId="0" xfId="0" applyNumberFormat="1" applyFont="1" applyFill="1"/>
    <xf numFmtId="2" fontId="4" fillId="4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/>
    </xf>
    <xf numFmtId="10" fontId="1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/>
    </xf>
    <xf numFmtId="10" fontId="1" fillId="0" borderId="4" xfId="0" applyNumberFormat="1" applyFont="1" applyFill="1" applyBorder="1" applyAlignment="1">
      <alignment horizontal="center" vertical="center"/>
    </xf>
    <xf numFmtId="10" fontId="7" fillId="0" borderId="3" xfId="0" applyNumberFormat="1" applyFont="1" applyFill="1" applyBorder="1" applyAlignment="1">
      <alignment horizontal="center" vertical="center"/>
    </xf>
    <xf numFmtId="10" fontId="7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10" fontId="1" fillId="0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22"/>
  <sheetViews>
    <sheetView tabSelected="1" zoomScale="85" zoomScaleNormal="85" workbookViewId="0">
      <selection activeCell="F102" sqref="F102"/>
    </sheetView>
  </sheetViews>
  <sheetFormatPr defaultRowHeight="15.75" x14ac:dyDescent="0.25"/>
  <cols>
    <col min="1" max="1" width="9.28515625" style="11" customWidth="1"/>
    <col min="2" max="2" width="86.28515625" style="12" customWidth="1"/>
    <col min="3" max="4" width="22.5703125" style="5" customWidth="1"/>
    <col min="5" max="5" width="21.85546875" style="13" customWidth="1"/>
    <col min="6" max="6" width="13.7109375" style="14" customWidth="1"/>
    <col min="7" max="7" width="15.7109375" style="3" customWidth="1"/>
    <col min="8" max="8" width="21.28515625" style="13" customWidth="1"/>
    <col min="9" max="9" width="61.7109375" style="1" customWidth="1"/>
    <col min="10" max="10" width="10" style="2" bestFit="1" customWidth="1"/>
    <col min="11" max="11" width="9.140625" style="2"/>
    <col min="12" max="13" width="10" style="2" bestFit="1" customWidth="1"/>
    <col min="14" max="111" width="9.140625" style="2"/>
    <col min="112" max="16384" width="9.140625" style="3"/>
  </cols>
  <sheetData>
    <row r="1" spans="1:111" x14ac:dyDescent="0.25">
      <c r="A1" s="148" t="s">
        <v>157</v>
      </c>
      <c r="B1" s="148"/>
      <c r="C1" s="148"/>
      <c r="D1" s="148"/>
      <c r="E1" s="148"/>
      <c r="F1" s="148"/>
      <c r="G1" s="148"/>
      <c r="H1" s="148"/>
      <c r="I1" s="148"/>
    </row>
    <row r="2" spans="1:111" x14ac:dyDescent="0.25">
      <c r="A2" s="148"/>
      <c r="B2" s="148"/>
      <c r="C2" s="148"/>
      <c r="D2" s="148"/>
      <c r="E2" s="148"/>
      <c r="F2" s="148"/>
      <c r="G2" s="148"/>
      <c r="H2" s="148"/>
      <c r="I2" s="148"/>
    </row>
    <row r="3" spans="1:111" x14ac:dyDescent="0.25">
      <c r="A3" s="148"/>
      <c r="B3" s="148"/>
      <c r="C3" s="148"/>
      <c r="D3" s="148"/>
      <c r="E3" s="148"/>
      <c r="F3" s="148"/>
      <c r="G3" s="148"/>
      <c r="H3" s="148"/>
      <c r="I3" s="148"/>
    </row>
    <row r="4" spans="1:111" ht="8.25" customHeight="1" x14ac:dyDescent="0.25">
      <c r="A4" s="148"/>
      <c r="B4" s="148"/>
      <c r="C4" s="148"/>
      <c r="D4" s="148"/>
      <c r="E4" s="148"/>
      <c r="F4" s="148"/>
      <c r="G4" s="148"/>
      <c r="H4" s="148"/>
      <c r="I4" s="148"/>
    </row>
    <row r="5" spans="1:111" ht="15.75" hidden="1" customHeight="1" x14ac:dyDescent="0.25">
      <c r="A5" s="149"/>
      <c r="B5" s="149"/>
      <c r="C5" s="149"/>
      <c r="D5" s="149"/>
      <c r="E5" s="149"/>
      <c r="F5" s="149"/>
      <c r="G5" s="149"/>
      <c r="H5" s="149"/>
      <c r="I5" s="149"/>
    </row>
    <row r="6" spans="1:111" ht="18.75" customHeight="1" x14ac:dyDescent="0.25">
      <c r="A6" s="144" t="s">
        <v>4</v>
      </c>
      <c r="B6" s="145" t="s">
        <v>2</v>
      </c>
      <c r="C6" s="139" t="s">
        <v>25</v>
      </c>
      <c r="D6" s="127" t="s">
        <v>26</v>
      </c>
      <c r="E6" s="128"/>
      <c r="F6" s="131" t="s">
        <v>5</v>
      </c>
      <c r="G6" s="132"/>
      <c r="H6" s="132"/>
      <c r="I6" s="133"/>
    </row>
    <row r="7" spans="1:111" ht="60" customHeight="1" x14ac:dyDescent="0.25">
      <c r="A7" s="144"/>
      <c r="B7" s="145"/>
      <c r="C7" s="139"/>
      <c r="D7" s="129"/>
      <c r="E7" s="130"/>
      <c r="F7" s="134"/>
      <c r="G7" s="135"/>
      <c r="H7" s="135"/>
      <c r="I7" s="136"/>
    </row>
    <row r="8" spans="1:111" ht="90" customHeight="1" x14ac:dyDescent="0.25">
      <c r="A8" s="144"/>
      <c r="B8" s="145"/>
      <c r="C8" s="139"/>
      <c r="D8" s="28" t="s">
        <v>27</v>
      </c>
      <c r="E8" s="28" t="s">
        <v>28</v>
      </c>
      <c r="F8" s="29" t="s">
        <v>27</v>
      </c>
      <c r="G8" s="137" t="s">
        <v>3</v>
      </c>
      <c r="H8" s="138"/>
      <c r="I8" s="30" t="s">
        <v>33</v>
      </c>
    </row>
    <row r="9" spans="1:111" s="5" customFormat="1" x14ac:dyDescent="0.25">
      <c r="A9" s="26"/>
      <c r="B9" s="31">
        <v>1</v>
      </c>
      <c r="C9" s="26">
        <v>2</v>
      </c>
      <c r="D9" s="26">
        <v>3</v>
      </c>
      <c r="E9" s="32">
        <v>4</v>
      </c>
      <c r="F9" s="32">
        <v>5</v>
      </c>
      <c r="G9" s="26" t="s">
        <v>29</v>
      </c>
      <c r="H9" s="32" t="s">
        <v>30</v>
      </c>
      <c r="I9" s="26">
        <v>8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11" s="7" customFormat="1" ht="63" customHeight="1" x14ac:dyDescent="0.25">
      <c r="A10" s="33"/>
      <c r="B10" s="34" t="s">
        <v>24</v>
      </c>
      <c r="C10" s="35">
        <v>302</v>
      </c>
      <c r="D10" s="35">
        <v>302</v>
      </c>
      <c r="E10" s="35">
        <v>100</v>
      </c>
      <c r="F10" s="73">
        <f>F11+F38+F67+F90+F108</f>
        <v>163.07999999999998</v>
      </c>
      <c r="G10" s="70">
        <f>F10/C10*100%</f>
        <v>0.53999999999999992</v>
      </c>
      <c r="H10" s="36">
        <f>F10/D10*100%</f>
        <v>0.53999999999999992</v>
      </c>
      <c r="I10" s="26"/>
      <c r="J10" s="6"/>
      <c r="K10" s="6"/>
      <c r="L10" s="6"/>
      <c r="M10" s="25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</row>
    <row r="11" spans="1:111" s="9" customFormat="1" ht="15.75" customHeight="1" x14ac:dyDescent="0.25">
      <c r="A11" s="150" t="s">
        <v>0</v>
      </c>
      <c r="B11" s="146" t="s">
        <v>31</v>
      </c>
      <c r="C11" s="85">
        <v>132</v>
      </c>
      <c r="D11" s="85">
        <v>132</v>
      </c>
      <c r="E11" s="85">
        <v>100</v>
      </c>
      <c r="F11" s="85">
        <f>F14+F16+F17+F19+F20+F22+F23+F24+F25+F26+F27+F28+F29+F31+F32+F34+F36</f>
        <v>60.16</v>
      </c>
      <c r="G11" s="89">
        <f>F11/C11*100%</f>
        <v>0.45575757575757575</v>
      </c>
      <c r="H11" s="89">
        <f>F11/D11*100%</f>
        <v>0.45575757575757575</v>
      </c>
      <c r="I11" s="100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</row>
    <row r="12" spans="1:111" s="8" customFormat="1" ht="36" customHeight="1" x14ac:dyDescent="0.25">
      <c r="A12" s="151"/>
      <c r="B12" s="147"/>
      <c r="C12" s="86"/>
      <c r="D12" s="86"/>
      <c r="E12" s="86"/>
      <c r="F12" s="86"/>
      <c r="G12" s="90"/>
      <c r="H12" s="90"/>
      <c r="I12" s="101"/>
      <c r="J12" s="6"/>
      <c r="K12" s="6"/>
      <c r="L12" s="25"/>
      <c r="M12" s="25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</row>
    <row r="13" spans="1:111" s="8" customFormat="1" ht="36" customHeight="1" x14ac:dyDescent="0.25">
      <c r="A13" s="37" t="s">
        <v>1</v>
      </c>
      <c r="B13" s="38" t="s">
        <v>144</v>
      </c>
      <c r="C13" s="140"/>
      <c r="D13" s="141"/>
      <c r="E13" s="141"/>
      <c r="F13" s="141"/>
      <c r="G13" s="141"/>
      <c r="H13" s="141"/>
      <c r="I13" s="142"/>
      <c r="J13" s="6"/>
      <c r="K13" s="6"/>
      <c r="L13" s="25"/>
      <c r="M13" s="25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</row>
    <row r="14" spans="1:111" s="10" customFormat="1" x14ac:dyDescent="0.25">
      <c r="A14" s="139" t="s">
        <v>34</v>
      </c>
      <c r="B14" s="98" t="s">
        <v>32</v>
      </c>
      <c r="C14" s="112">
        <v>22.8</v>
      </c>
      <c r="D14" s="123">
        <v>22.8</v>
      </c>
      <c r="E14" s="124">
        <v>100</v>
      </c>
      <c r="F14" s="112">
        <v>22.76</v>
      </c>
      <c r="G14" s="115">
        <f>F14/C14*100%</f>
        <v>0.99824561403508771</v>
      </c>
      <c r="H14" s="115">
        <f>F14/D14*100%</f>
        <v>0.99824561403508771</v>
      </c>
      <c r="I14" s="10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</row>
    <row r="15" spans="1:111" ht="46.5" customHeight="1" x14ac:dyDescent="0.25">
      <c r="A15" s="139"/>
      <c r="B15" s="99"/>
      <c r="C15" s="114"/>
      <c r="D15" s="123"/>
      <c r="E15" s="125"/>
      <c r="F15" s="114"/>
      <c r="G15" s="117"/>
      <c r="H15" s="117"/>
      <c r="I15" s="101"/>
    </row>
    <row r="16" spans="1:111" ht="46.5" customHeight="1" x14ac:dyDescent="0.25">
      <c r="A16" s="81" t="s">
        <v>35</v>
      </c>
      <c r="B16" s="40" t="s">
        <v>50</v>
      </c>
      <c r="C16" s="83">
        <v>5.9</v>
      </c>
      <c r="D16" s="80">
        <v>5.9</v>
      </c>
      <c r="E16" s="42">
        <v>100</v>
      </c>
      <c r="F16" s="83">
        <v>5.88</v>
      </c>
      <c r="G16" s="84">
        <f>F16/C16*100%</f>
        <v>0.99661016949152537</v>
      </c>
      <c r="H16" s="84">
        <f>F16/D16*100%</f>
        <v>0.99661016949152537</v>
      </c>
      <c r="I16" s="82"/>
    </row>
    <row r="17" spans="1:111" s="10" customFormat="1" x14ac:dyDescent="0.25">
      <c r="A17" s="144" t="s">
        <v>36</v>
      </c>
      <c r="B17" s="98" t="s">
        <v>52</v>
      </c>
      <c r="C17" s="112">
        <v>7.5</v>
      </c>
      <c r="D17" s="123">
        <v>7.5</v>
      </c>
      <c r="E17" s="112">
        <v>100</v>
      </c>
      <c r="F17" s="112">
        <v>7.44</v>
      </c>
      <c r="G17" s="115">
        <f>F17/C17*100%</f>
        <v>0.9920000000000001</v>
      </c>
      <c r="H17" s="115">
        <f>F17/D17*100%</f>
        <v>0.9920000000000001</v>
      </c>
      <c r="I17" s="10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</row>
    <row r="18" spans="1:111" ht="34.5" customHeight="1" x14ac:dyDescent="0.25">
      <c r="A18" s="144"/>
      <c r="B18" s="99"/>
      <c r="C18" s="114"/>
      <c r="D18" s="123"/>
      <c r="E18" s="114"/>
      <c r="F18" s="114"/>
      <c r="G18" s="117"/>
      <c r="H18" s="117"/>
      <c r="I18" s="101"/>
    </row>
    <row r="19" spans="1:111" ht="34.5" customHeight="1" x14ac:dyDescent="0.25">
      <c r="A19" s="26" t="s">
        <v>37</v>
      </c>
      <c r="B19" s="40" t="s">
        <v>53</v>
      </c>
      <c r="C19" s="41">
        <v>9.8000000000000007</v>
      </c>
      <c r="D19" s="29">
        <v>9.8000000000000007</v>
      </c>
      <c r="E19" s="42">
        <v>100</v>
      </c>
      <c r="F19" s="83">
        <v>9.76</v>
      </c>
      <c r="G19" s="43">
        <f>F19/C19*100%</f>
        <v>0.99591836734693873</v>
      </c>
      <c r="H19" s="43">
        <f>F19/D19*100%</f>
        <v>0.99591836734693873</v>
      </c>
      <c r="I19" s="44"/>
    </row>
    <row r="20" spans="1:111" s="10" customFormat="1" x14ac:dyDescent="0.25">
      <c r="A20" s="144" t="s">
        <v>38</v>
      </c>
      <c r="B20" s="98" t="s">
        <v>63</v>
      </c>
      <c r="C20" s="112">
        <v>2</v>
      </c>
      <c r="D20" s="123">
        <v>2</v>
      </c>
      <c r="E20" s="124">
        <v>100</v>
      </c>
      <c r="F20" s="112">
        <v>3.4</v>
      </c>
      <c r="G20" s="115">
        <f>F20/C20*100%</f>
        <v>1.7</v>
      </c>
      <c r="H20" s="115">
        <f>F20/D20*100%</f>
        <v>1.7</v>
      </c>
      <c r="I20" s="12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</row>
    <row r="21" spans="1:111" ht="31.5" customHeight="1" x14ac:dyDescent="0.25">
      <c r="A21" s="144"/>
      <c r="B21" s="99"/>
      <c r="C21" s="114"/>
      <c r="D21" s="123"/>
      <c r="E21" s="125"/>
      <c r="F21" s="114"/>
      <c r="G21" s="117"/>
      <c r="H21" s="117"/>
      <c r="I21" s="122"/>
    </row>
    <row r="22" spans="1:111" ht="39.75" customHeight="1" x14ac:dyDescent="0.25">
      <c r="A22" s="26" t="s">
        <v>39</v>
      </c>
      <c r="B22" s="45" t="s">
        <v>62</v>
      </c>
      <c r="C22" s="46">
        <v>8</v>
      </c>
      <c r="D22" s="29">
        <v>8</v>
      </c>
      <c r="E22" s="47">
        <v>100</v>
      </c>
      <c r="F22" s="75">
        <v>10.92</v>
      </c>
      <c r="G22" s="48">
        <f t="shared" ref="G22:G29" si="0">F22/C22*100%</f>
        <v>1.365</v>
      </c>
      <c r="H22" s="48">
        <f t="shared" ref="H22:H29" si="1">F22/D22*100%</f>
        <v>1.365</v>
      </c>
      <c r="I22" s="49"/>
    </row>
    <row r="23" spans="1:111" ht="39.75" customHeight="1" x14ac:dyDescent="0.25">
      <c r="A23" s="26" t="s">
        <v>40</v>
      </c>
      <c r="B23" s="45" t="s">
        <v>61</v>
      </c>
      <c r="C23" s="46">
        <v>4.9000000000000004</v>
      </c>
      <c r="D23" s="29">
        <v>4.9000000000000004</v>
      </c>
      <c r="E23" s="47">
        <v>100</v>
      </c>
      <c r="F23" s="75">
        <v>0</v>
      </c>
      <c r="G23" s="48">
        <f t="shared" si="0"/>
        <v>0</v>
      </c>
      <c r="H23" s="48">
        <f t="shared" si="1"/>
        <v>0</v>
      </c>
      <c r="I23" s="49"/>
    </row>
    <row r="24" spans="1:111" ht="39.75" customHeight="1" x14ac:dyDescent="0.25">
      <c r="A24" s="26" t="s">
        <v>41</v>
      </c>
      <c r="B24" s="45" t="s">
        <v>60</v>
      </c>
      <c r="C24" s="75">
        <v>1</v>
      </c>
      <c r="D24" s="80">
        <v>1</v>
      </c>
      <c r="E24" s="79">
        <v>100</v>
      </c>
      <c r="F24" s="75">
        <v>0</v>
      </c>
      <c r="G24" s="76">
        <f t="shared" si="0"/>
        <v>0</v>
      </c>
      <c r="H24" s="76">
        <f t="shared" si="1"/>
        <v>0</v>
      </c>
      <c r="I24" s="77" t="s">
        <v>158</v>
      </c>
    </row>
    <row r="25" spans="1:111" ht="39.75" customHeight="1" x14ac:dyDescent="0.25">
      <c r="A25" s="26" t="s">
        <v>42</v>
      </c>
      <c r="B25" s="45" t="s">
        <v>59</v>
      </c>
      <c r="C25" s="75">
        <v>1</v>
      </c>
      <c r="D25" s="80">
        <v>1</v>
      </c>
      <c r="E25" s="79">
        <v>100</v>
      </c>
      <c r="F25" s="75">
        <v>0</v>
      </c>
      <c r="G25" s="76">
        <f t="shared" si="0"/>
        <v>0</v>
      </c>
      <c r="H25" s="76">
        <f t="shared" si="1"/>
        <v>0</v>
      </c>
      <c r="I25" s="77" t="s">
        <v>158</v>
      </c>
    </row>
    <row r="26" spans="1:111" ht="39.75" customHeight="1" x14ac:dyDescent="0.25">
      <c r="A26" s="26" t="s">
        <v>43</v>
      </c>
      <c r="B26" s="45" t="s">
        <v>58</v>
      </c>
      <c r="C26" s="75">
        <v>12.1</v>
      </c>
      <c r="D26" s="80">
        <v>12.1</v>
      </c>
      <c r="E26" s="79">
        <v>100</v>
      </c>
      <c r="F26" s="75">
        <v>0</v>
      </c>
      <c r="G26" s="76">
        <f t="shared" si="0"/>
        <v>0</v>
      </c>
      <c r="H26" s="76">
        <f t="shared" si="1"/>
        <v>0</v>
      </c>
      <c r="I26" s="77" t="s">
        <v>158</v>
      </c>
    </row>
    <row r="27" spans="1:111" ht="39.75" customHeight="1" x14ac:dyDescent="0.25">
      <c r="A27" s="26" t="s">
        <v>44</v>
      </c>
      <c r="B27" s="45" t="s">
        <v>57</v>
      </c>
      <c r="C27" s="75">
        <v>2</v>
      </c>
      <c r="D27" s="80">
        <v>2</v>
      </c>
      <c r="E27" s="79">
        <v>100</v>
      </c>
      <c r="F27" s="75">
        <v>0</v>
      </c>
      <c r="G27" s="76">
        <f t="shared" si="0"/>
        <v>0</v>
      </c>
      <c r="H27" s="76">
        <f t="shared" si="1"/>
        <v>0</v>
      </c>
      <c r="I27" s="77" t="s">
        <v>158</v>
      </c>
    </row>
    <row r="28" spans="1:111" ht="39.75" customHeight="1" x14ac:dyDescent="0.25">
      <c r="A28" s="26" t="s">
        <v>51</v>
      </c>
      <c r="B28" s="45" t="s">
        <v>56</v>
      </c>
      <c r="C28" s="75">
        <v>4</v>
      </c>
      <c r="D28" s="80">
        <v>4</v>
      </c>
      <c r="E28" s="79">
        <v>100</v>
      </c>
      <c r="F28" s="75">
        <v>0</v>
      </c>
      <c r="G28" s="76">
        <f t="shared" si="0"/>
        <v>0</v>
      </c>
      <c r="H28" s="76">
        <f t="shared" si="1"/>
        <v>0</v>
      </c>
      <c r="I28" s="77" t="s">
        <v>159</v>
      </c>
    </row>
    <row r="29" spans="1:111" ht="39.75" customHeight="1" x14ac:dyDescent="0.25">
      <c r="A29" s="26" t="s">
        <v>54</v>
      </c>
      <c r="B29" s="45" t="s">
        <v>55</v>
      </c>
      <c r="C29" s="75">
        <v>9</v>
      </c>
      <c r="D29" s="80">
        <v>9</v>
      </c>
      <c r="E29" s="79">
        <v>100</v>
      </c>
      <c r="F29" s="75">
        <v>0</v>
      </c>
      <c r="G29" s="76">
        <f t="shared" si="0"/>
        <v>0</v>
      </c>
      <c r="H29" s="76">
        <f t="shared" si="1"/>
        <v>0</v>
      </c>
      <c r="I29" s="77" t="s">
        <v>159</v>
      </c>
    </row>
    <row r="30" spans="1:111" ht="39.75" customHeight="1" x14ac:dyDescent="0.25">
      <c r="A30" s="27" t="s">
        <v>7</v>
      </c>
      <c r="B30" s="50" t="s">
        <v>145</v>
      </c>
      <c r="C30" s="152"/>
      <c r="D30" s="153"/>
      <c r="E30" s="153"/>
      <c r="F30" s="153"/>
      <c r="G30" s="153"/>
      <c r="H30" s="153"/>
      <c r="I30" s="154"/>
    </row>
    <row r="31" spans="1:111" ht="39.75" customHeight="1" x14ac:dyDescent="0.25">
      <c r="A31" s="26" t="s">
        <v>45</v>
      </c>
      <c r="B31" s="45" t="s">
        <v>113</v>
      </c>
      <c r="C31" s="75">
        <v>3</v>
      </c>
      <c r="D31" s="80">
        <v>3</v>
      </c>
      <c r="E31" s="79">
        <v>100</v>
      </c>
      <c r="F31" s="75">
        <v>0</v>
      </c>
      <c r="G31" s="76">
        <f>F31/C31*100%</f>
        <v>0</v>
      </c>
      <c r="H31" s="76">
        <f>F31*D31/100%</f>
        <v>0</v>
      </c>
      <c r="I31" s="77" t="s">
        <v>158</v>
      </c>
    </row>
    <row r="32" spans="1:111" ht="39.75" customHeight="1" x14ac:dyDescent="0.25">
      <c r="A32" s="26" t="s">
        <v>46</v>
      </c>
      <c r="B32" s="45" t="s">
        <v>114</v>
      </c>
      <c r="C32" s="75">
        <v>1</v>
      </c>
      <c r="D32" s="80">
        <v>1</v>
      </c>
      <c r="E32" s="79">
        <v>100</v>
      </c>
      <c r="F32" s="75">
        <v>0</v>
      </c>
      <c r="G32" s="76">
        <f>F32/C32*100%</f>
        <v>0</v>
      </c>
      <c r="H32" s="76">
        <f>F32/D32*100%</f>
        <v>0</v>
      </c>
      <c r="I32" s="77" t="s">
        <v>159</v>
      </c>
    </row>
    <row r="33" spans="1:111" ht="39.75" customHeight="1" x14ac:dyDescent="0.25">
      <c r="A33" s="27" t="s">
        <v>8</v>
      </c>
      <c r="B33" s="50" t="s">
        <v>146</v>
      </c>
      <c r="C33" s="152"/>
      <c r="D33" s="153"/>
      <c r="E33" s="153"/>
      <c r="F33" s="153"/>
      <c r="G33" s="153"/>
      <c r="H33" s="153"/>
      <c r="I33" s="154"/>
    </row>
    <row r="34" spans="1:111" ht="54.75" customHeight="1" x14ac:dyDescent="0.25">
      <c r="A34" s="26" t="s">
        <v>47</v>
      </c>
      <c r="B34" s="45" t="s">
        <v>115</v>
      </c>
      <c r="C34" s="75">
        <v>38</v>
      </c>
      <c r="D34" s="80">
        <v>38</v>
      </c>
      <c r="E34" s="79">
        <v>100</v>
      </c>
      <c r="F34" s="75">
        <v>0</v>
      </c>
      <c r="G34" s="76">
        <f>F34*C34/100%</f>
        <v>0</v>
      </c>
      <c r="H34" s="76">
        <f>F34/D34*100%</f>
        <v>0</v>
      </c>
      <c r="I34" s="77" t="s">
        <v>158</v>
      </c>
    </row>
    <row r="35" spans="1:111" ht="39.75" customHeight="1" x14ac:dyDescent="0.25">
      <c r="A35" s="27" t="s">
        <v>20</v>
      </c>
      <c r="B35" s="51" t="s">
        <v>147</v>
      </c>
      <c r="C35" s="152"/>
      <c r="D35" s="153"/>
      <c r="E35" s="153"/>
      <c r="F35" s="153"/>
      <c r="G35" s="153"/>
      <c r="H35" s="153"/>
      <c r="I35" s="154"/>
    </row>
    <row r="36" spans="1:111" ht="48" customHeight="1" x14ac:dyDescent="0.25">
      <c r="A36" s="26" t="s">
        <v>48</v>
      </c>
      <c r="B36" s="49" t="s">
        <v>116</v>
      </c>
      <c r="C36" s="46">
        <v>0</v>
      </c>
      <c r="D36" s="29">
        <v>0</v>
      </c>
      <c r="E36" s="47">
        <v>0</v>
      </c>
      <c r="F36" s="46">
        <v>0</v>
      </c>
      <c r="G36" s="48">
        <v>0</v>
      </c>
      <c r="H36" s="48">
        <v>0</v>
      </c>
      <c r="I36" s="49"/>
    </row>
    <row r="37" spans="1:111" ht="46.5" customHeight="1" x14ac:dyDescent="0.25">
      <c r="A37" s="26"/>
      <c r="B37" s="50" t="s">
        <v>49</v>
      </c>
      <c r="C37" s="74">
        <v>132</v>
      </c>
      <c r="D37" s="52">
        <v>132</v>
      </c>
      <c r="E37" s="168">
        <v>100</v>
      </c>
      <c r="F37" s="74">
        <f>F14+F17+F20+F22+F23+F24+F25+F26+F27+F28+F29+F31+F32+F34+F36+F16+F19</f>
        <v>60.160000000000004</v>
      </c>
      <c r="G37" s="71">
        <f>F37/C37*100%</f>
        <v>0.45575757575757581</v>
      </c>
      <c r="H37" s="71">
        <f>F37/D37*100%</f>
        <v>0.45575757575757581</v>
      </c>
      <c r="I37" s="77"/>
    </row>
    <row r="38" spans="1:111" s="10" customFormat="1" x14ac:dyDescent="0.25">
      <c r="A38" s="143" t="s">
        <v>9</v>
      </c>
      <c r="B38" s="126" t="s">
        <v>64</v>
      </c>
      <c r="C38" s="85">
        <v>55</v>
      </c>
      <c r="D38" s="85">
        <v>55</v>
      </c>
      <c r="E38" s="85">
        <v>100</v>
      </c>
      <c r="F38" s="85">
        <f>F43+F45+F47+F49+F50+F51+F52+F53+F54+F55+F59</f>
        <v>37.17</v>
      </c>
      <c r="G38" s="89">
        <f>F38/C38*100%</f>
        <v>0.67581818181818187</v>
      </c>
      <c r="H38" s="89">
        <f>F38/D38*100%</f>
        <v>0.67581818181818187</v>
      </c>
      <c r="I38" s="156"/>
      <c r="J38" s="2"/>
      <c r="K38" s="2"/>
      <c r="L38" s="2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</row>
    <row r="39" spans="1:111" s="10" customFormat="1" x14ac:dyDescent="0.25">
      <c r="A39" s="143"/>
      <c r="B39" s="126"/>
      <c r="C39" s="155"/>
      <c r="D39" s="155"/>
      <c r="E39" s="155"/>
      <c r="F39" s="155"/>
      <c r="G39" s="169"/>
      <c r="H39" s="169"/>
      <c r="I39" s="157"/>
      <c r="J39" s="24"/>
      <c r="K39" s="2"/>
      <c r="L39" s="2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</row>
    <row r="40" spans="1:111" ht="21" customHeight="1" x14ac:dyDescent="0.25">
      <c r="A40" s="143"/>
      <c r="B40" s="126"/>
      <c r="C40" s="86"/>
      <c r="D40" s="86"/>
      <c r="E40" s="86"/>
      <c r="F40" s="86"/>
      <c r="G40" s="90"/>
      <c r="H40" s="90"/>
      <c r="I40" s="158"/>
    </row>
    <row r="41" spans="1:111" s="10" customFormat="1" x14ac:dyDescent="0.25">
      <c r="A41" s="143" t="s">
        <v>6</v>
      </c>
      <c r="B41" s="126" t="s">
        <v>149</v>
      </c>
      <c r="C41" s="102"/>
      <c r="D41" s="103"/>
      <c r="E41" s="103"/>
      <c r="F41" s="103"/>
      <c r="G41" s="103"/>
      <c r="H41" s="103"/>
      <c r="I41" s="104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</row>
    <row r="42" spans="1:111" ht="27.75" customHeight="1" x14ac:dyDescent="0.25">
      <c r="A42" s="143"/>
      <c r="B42" s="126"/>
      <c r="C42" s="108"/>
      <c r="D42" s="109"/>
      <c r="E42" s="109"/>
      <c r="F42" s="109"/>
      <c r="G42" s="109"/>
      <c r="H42" s="109"/>
      <c r="I42" s="110"/>
    </row>
    <row r="43" spans="1:111" ht="15.75" customHeight="1" x14ac:dyDescent="0.25">
      <c r="A43" s="100" t="s">
        <v>22</v>
      </c>
      <c r="B43" s="98" t="s">
        <v>65</v>
      </c>
      <c r="C43" s="112">
        <v>4</v>
      </c>
      <c r="D43" s="112">
        <v>4</v>
      </c>
      <c r="E43" s="112">
        <v>100</v>
      </c>
      <c r="F43" s="112">
        <v>0</v>
      </c>
      <c r="G43" s="115">
        <f>F43/C43*100%</f>
        <v>0</v>
      </c>
      <c r="H43" s="115">
        <f>F43/D43*100%</f>
        <v>0</v>
      </c>
      <c r="I43" s="121" t="s">
        <v>159</v>
      </c>
    </row>
    <row r="44" spans="1:111" ht="35.25" customHeight="1" x14ac:dyDescent="0.25">
      <c r="A44" s="101"/>
      <c r="B44" s="99"/>
      <c r="C44" s="114"/>
      <c r="D44" s="114"/>
      <c r="E44" s="114"/>
      <c r="F44" s="114"/>
      <c r="G44" s="117"/>
      <c r="H44" s="117"/>
      <c r="I44" s="122"/>
    </row>
    <row r="45" spans="1:111" s="10" customFormat="1" ht="21" customHeight="1" x14ac:dyDescent="0.25">
      <c r="A45" s="100" t="s">
        <v>13</v>
      </c>
      <c r="B45" s="98" t="s">
        <v>66</v>
      </c>
      <c r="C45" s="112">
        <v>1</v>
      </c>
      <c r="D45" s="112">
        <v>1</v>
      </c>
      <c r="E45" s="112">
        <v>100</v>
      </c>
      <c r="F45" s="112">
        <v>0</v>
      </c>
      <c r="G45" s="115">
        <f>F45/C45*100%</f>
        <v>0</v>
      </c>
      <c r="H45" s="115">
        <f>F45/D45*100%</f>
        <v>0</v>
      </c>
      <c r="I45" s="121" t="s">
        <v>158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</row>
    <row r="46" spans="1:111" s="2" customFormat="1" ht="30.75" customHeight="1" x14ac:dyDescent="0.25">
      <c r="A46" s="101"/>
      <c r="B46" s="99"/>
      <c r="C46" s="114"/>
      <c r="D46" s="114"/>
      <c r="E46" s="114"/>
      <c r="F46" s="114"/>
      <c r="G46" s="117"/>
      <c r="H46" s="117"/>
      <c r="I46" s="122"/>
    </row>
    <row r="47" spans="1:111" s="10" customFormat="1" x14ac:dyDescent="0.25">
      <c r="A47" s="144" t="s">
        <v>14</v>
      </c>
      <c r="B47" s="145" t="s">
        <v>67</v>
      </c>
      <c r="C47" s="112">
        <v>5</v>
      </c>
      <c r="D47" s="123">
        <v>5</v>
      </c>
      <c r="E47" s="124">
        <v>100</v>
      </c>
      <c r="F47" s="112">
        <v>3</v>
      </c>
      <c r="G47" s="115">
        <f>F47/C47*100%</f>
        <v>0.6</v>
      </c>
      <c r="H47" s="115">
        <f>F47/D47*100%</f>
        <v>0.6</v>
      </c>
      <c r="I47" s="121" t="s">
        <v>158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</row>
    <row r="48" spans="1:111" ht="33" customHeight="1" x14ac:dyDescent="0.25">
      <c r="A48" s="144"/>
      <c r="B48" s="145"/>
      <c r="C48" s="114"/>
      <c r="D48" s="123"/>
      <c r="E48" s="125"/>
      <c r="F48" s="114"/>
      <c r="G48" s="117"/>
      <c r="H48" s="117"/>
      <c r="I48" s="122"/>
    </row>
    <row r="49" spans="1:111" ht="33" customHeight="1" x14ac:dyDescent="0.25">
      <c r="A49" s="26" t="s">
        <v>68</v>
      </c>
      <c r="B49" s="67" t="s">
        <v>71</v>
      </c>
      <c r="C49" s="46">
        <v>3.4</v>
      </c>
      <c r="D49" s="29">
        <v>3.4</v>
      </c>
      <c r="E49" s="47">
        <v>100</v>
      </c>
      <c r="F49" s="75">
        <v>3.33</v>
      </c>
      <c r="G49" s="48">
        <f t="shared" ref="G49:G55" si="2">F49/C49*100%</f>
        <v>0.97941176470588243</v>
      </c>
      <c r="H49" s="48">
        <f t="shared" ref="H49:H55" si="3">F49/D49*100%</f>
        <v>0.97941176470588243</v>
      </c>
      <c r="I49" s="49"/>
    </row>
    <row r="50" spans="1:111" ht="33" customHeight="1" x14ac:dyDescent="0.25">
      <c r="A50" s="26" t="s">
        <v>69</v>
      </c>
      <c r="B50" s="67" t="s">
        <v>75</v>
      </c>
      <c r="C50" s="46">
        <v>3.7</v>
      </c>
      <c r="D50" s="29">
        <v>3.7</v>
      </c>
      <c r="E50" s="47">
        <v>100</v>
      </c>
      <c r="F50" s="75">
        <v>3.62</v>
      </c>
      <c r="G50" s="48">
        <f t="shared" si="2"/>
        <v>0.97837837837837838</v>
      </c>
      <c r="H50" s="48">
        <f t="shared" si="3"/>
        <v>0.97837837837837838</v>
      </c>
      <c r="I50" s="49"/>
    </row>
    <row r="51" spans="1:111" ht="33" customHeight="1" x14ac:dyDescent="0.25">
      <c r="A51" s="26" t="s">
        <v>70</v>
      </c>
      <c r="B51" s="67" t="s">
        <v>77</v>
      </c>
      <c r="C51" s="46">
        <v>4.8</v>
      </c>
      <c r="D51" s="29">
        <v>4.8</v>
      </c>
      <c r="E51" s="47">
        <v>100</v>
      </c>
      <c r="F51" s="75">
        <v>4.74</v>
      </c>
      <c r="G51" s="48">
        <f t="shared" si="2"/>
        <v>0.98750000000000004</v>
      </c>
      <c r="H51" s="48">
        <f t="shared" si="3"/>
        <v>0.98750000000000004</v>
      </c>
      <c r="I51" s="49"/>
    </row>
    <row r="52" spans="1:111" ht="33" customHeight="1" x14ac:dyDescent="0.25">
      <c r="A52" s="26" t="s">
        <v>72</v>
      </c>
      <c r="B52" s="67" t="s">
        <v>78</v>
      </c>
      <c r="C52" s="46">
        <v>6.5</v>
      </c>
      <c r="D52" s="29">
        <v>6.5</v>
      </c>
      <c r="E52" s="47">
        <v>100</v>
      </c>
      <c r="F52" s="75">
        <v>0</v>
      </c>
      <c r="G52" s="48">
        <f t="shared" si="2"/>
        <v>0</v>
      </c>
      <c r="H52" s="48">
        <f t="shared" si="3"/>
        <v>0</v>
      </c>
      <c r="I52" s="49" t="s">
        <v>158</v>
      </c>
    </row>
    <row r="53" spans="1:111" ht="33" customHeight="1" x14ac:dyDescent="0.25">
      <c r="A53" s="54" t="s">
        <v>73</v>
      </c>
      <c r="B53" s="67" t="s">
        <v>79</v>
      </c>
      <c r="C53" s="46">
        <v>23.11</v>
      </c>
      <c r="D53" s="29">
        <v>23.11</v>
      </c>
      <c r="E53" s="47">
        <v>100</v>
      </c>
      <c r="F53" s="75">
        <v>22.48</v>
      </c>
      <c r="G53" s="48">
        <f t="shared" si="2"/>
        <v>0.9727390739939421</v>
      </c>
      <c r="H53" s="48">
        <f t="shared" si="3"/>
        <v>0.9727390739939421</v>
      </c>
      <c r="I53" s="49"/>
    </row>
    <row r="54" spans="1:111" ht="33" customHeight="1" x14ac:dyDescent="0.25">
      <c r="A54" s="54" t="s">
        <v>76</v>
      </c>
      <c r="B54" s="53" t="s">
        <v>80</v>
      </c>
      <c r="C54" s="46">
        <v>1.49</v>
      </c>
      <c r="D54" s="29">
        <v>1.49</v>
      </c>
      <c r="E54" s="47">
        <v>100</v>
      </c>
      <c r="F54" s="75">
        <v>0</v>
      </c>
      <c r="G54" s="48">
        <f t="shared" si="2"/>
        <v>0</v>
      </c>
      <c r="H54" s="48">
        <f t="shared" si="3"/>
        <v>0</v>
      </c>
      <c r="I54" s="49"/>
    </row>
    <row r="55" spans="1:111" ht="33" customHeight="1" x14ac:dyDescent="0.25">
      <c r="A55" s="54" t="s">
        <v>82</v>
      </c>
      <c r="B55" s="53" t="s">
        <v>81</v>
      </c>
      <c r="C55" s="46">
        <v>2</v>
      </c>
      <c r="D55" s="29">
        <v>2</v>
      </c>
      <c r="E55" s="47">
        <v>100</v>
      </c>
      <c r="F55" s="75">
        <v>0</v>
      </c>
      <c r="G55" s="48">
        <f t="shared" si="2"/>
        <v>0</v>
      </c>
      <c r="H55" s="48">
        <f t="shared" si="3"/>
        <v>0</v>
      </c>
      <c r="I55" s="49" t="s">
        <v>158</v>
      </c>
    </row>
    <row r="56" spans="1:111" s="10" customFormat="1" ht="22.5" customHeight="1" x14ac:dyDescent="0.25">
      <c r="A56" s="143" t="s">
        <v>10</v>
      </c>
      <c r="B56" s="126" t="s">
        <v>148</v>
      </c>
      <c r="C56" s="102"/>
      <c r="D56" s="103"/>
      <c r="E56" s="103"/>
      <c r="F56" s="103"/>
      <c r="G56" s="103"/>
      <c r="H56" s="103"/>
      <c r="I56" s="104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</row>
    <row r="57" spans="1:111" s="10" customFormat="1" x14ac:dyDescent="0.25">
      <c r="A57" s="143"/>
      <c r="B57" s="126"/>
      <c r="C57" s="105"/>
      <c r="D57" s="106"/>
      <c r="E57" s="106"/>
      <c r="F57" s="106"/>
      <c r="G57" s="106"/>
      <c r="H57" s="106"/>
      <c r="I57" s="107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</row>
    <row r="58" spans="1:111" ht="5.25" customHeight="1" x14ac:dyDescent="0.25">
      <c r="A58" s="143"/>
      <c r="B58" s="126"/>
      <c r="C58" s="108"/>
      <c r="D58" s="109"/>
      <c r="E58" s="109"/>
      <c r="F58" s="109"/>
      <c r="G58" s="109"/>
      <c r="H58" s="109"/>
      <c r="I58" s="110"/>
    </row>
    <row r="59" spans="1:111" s="10" customFormat="1" x14ac:dyDescent="0.25">
      <c r="A59" s="144" t="s">
        <v>15</v>
      </c>
      <c r="B59" s="145" t="s">
        <v>118</v>
      </c>
      <c r="C59" s="100">
        <v>0</v>
      </c>
      <c r="D59" s="100">
        <v>0</v>
      </c>
      <c r="E59" s="112">
        <v>0</v>
      </c>
      <c r="F59" s="112">
        <v>0</v>
      </c>
      <c r="G59" s="115">
        <v>0</v>
      </c>
      <c r="H59" s="115">
        <v>0</v>
      </c>
      <c r="I59" s="11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</row>
    <row r="60" spans="1:111" s="10" customFormat="1" x14ac:dyDescent="0.25">
      <c r="A60" s="144"/>
      <c r="B60" s="145"/>
      <c r="C60" s="111"/>
      <c r="D60" s="111"/>
      <c r="E60" s="113"/>
      <c r="F60" s="113"/>
      <c r="G60" s="116"/>
      <c r="H60" s="116"/>
      <c r="I60" s="1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</row>
    <row r="61" spans="1:111" ht="55.5" customHeight="1" x14ac:dyDescent="0.25">
      <c r="A61" s="144"/>
      <c r="B61" s="145"/>
      <c r="C61" s="101"/>
      <c r="D61" s="101"/>
      <c r="E61" s="114"/>
      <c r="F61" s="114"/>
      <c r="G61" s="117"/>
      <c r="H61" s="117"/>
      <c r="I61" s="120"/>
    </row>
    <row r="62" spans="1:111" s="10" customFormat="1" x14ac:dyDescent="0.25">
      <c r="A62" s="143" t="s">
        <v>11</v>
      </c>
      <c r="B62" s="126" t="s">
        <v>150</v>
      </c>
      <c r="C62" s="100"/>
      <c r="D62" s="100"/>
      <c r="E62" s="112"/>
      <c r="F62" s="112"/>
      <c r="G62" s="115"/>
      <c r="H62" s="115"/>
      <c r="I62" s="12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</row>
    <row r="63" spans="1:111" ht="19.5" customHeight="1" x14ac:dyDescent="0.25">
      <c r="A63" s="143"/>
      <c r="B63" s="126"/>
      <c r="C63" s="101"/>
      <c r="D63" s="101"/>
      <c r="E63" s="114"/>
      <c r="F63" s="114"/>
      <c r="G63" s="117"/>
      <c r="H63" s="117"/>
      <c r="I63" s="122"/>
    </row>
    <row r="64" spans="1:111" s="10" customFormat="1" x14ac:dyDescent="0.25">
      <c r="A64" s="144" t="s">
        <v>16</v>
      </c>
      <c r="B64" s="145" t="s">
        <v>117</v>
      </c>
      <c r="C64" s="100">
        <v>0</v>
      </c>
      <c r="D64" s="144">
        <v>0</v>
      </c>
      <c r="E64" s="112">
        <v>0</v>
      </c>
      <c r="F64" s="112">
        <v>0</v>
      </c>
      <c r="G64" s="115">
        <v>0</v>
      </c>
      <c r="H64" s="115">
        <v>0</v>
      </c>
      <c r="I64" s="15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</row>
    <row r="65" spans="1:111" ht="44.25" customHeight="1" x14ac:dyDescent="0.25">
      <c r="A65" s="144"/>
      <c r="B65" s="145"/>
      <c r="C65" s="101"/>
      <c r="D65" s="144"/>
      <c r="E65" s="114"/>
      <c r="F65" s="114"/>
      <c r="G65" s="117"/>
      <c r="H65" s="117"/>
      <c r="I65" s="158"/>
    </row>
    <row r="66" spans="1:111" ht="44.25" customHeight="1" x14ac:dyDescent="0.25">
      <c r="A66" s="26"/>
      <c r="B66" s="55" t="s">
        <v>74</v>
      </c>
      <c r="C66" s="74">
        <f>C43+C45+C47+C49+C52+C53+C50+C51+C54+C55+C59+C64</f>
        <v>55</v>
      </c>
      <c r="D66" s="52">
        <f>D43+D45+D47+D49+D50+D51+D52+D53+D54+D55</f>
        <v>55.000000000000007</v>
      </c>
      <c r="E66" s="74">
        <v>100</v>
      </c>
      <c r="F66" s="74">
        <f>F49+F50+F51+F43+F45+F47+F52+F53+F54+F55+F59+F64</f>
        <v>37.17</v>
      </c>
      <c r="G66" s="71">
        <f>F66/C66*100%</f>
        <v>0.67581818181818187</v>
      </c>
      <c r="H66" s="71">
        <f>F66/D66*100%</f>
        <v>0.67581818181818176</v>
      </c>
      <c r="I66" s="72"/>
    </row>
    <row r="67" spans="1:111" s="10" customFormat="1" ht="20.25" customHeight="1" x14ac:dyDescent="0.25">
      <c r="A67" s="143" t="s">
        <v>12</v>
      </c>
      <c r="B67" s="126" t="s">
        <v>83</v>
      </c>
      <c r="C67" s="85">
        <v>60</v>
      </c>
      <c r="D67" s="85">
        <v>60</v>
      </c>
      <c r="E67" s="85">
        <v>100</v>
      </c>
      <c r="F67" s="85">
        <f>F71+F72+F74+F76+F78+F80+F81+F82+F83+F84+F86+F88</f>
        <v>22.88</v>
      </c>
      <c r="G67" s="89">
        <f>F67/C67*100%</f>
        <v>0.3813333333333333</v>
      </c>
      <c r="H67" s="89">
        <f>F67/D67*100%</f>
        <v>0.3813333333333333</v>
      </c>
      <c r="I67" s="15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</row>
    <row r="68" spans="1:111" ht="48" customHeight="1" x14ac:dyDescent="0.25">
      <c r="A68" s="143"/>
      <c r="B68" s="126"/>
      <c r="C68" s="86"/>
      <c r="D68" s="86"/>
      <c r="E68" s="86"/>
      <c r="F68" s="86"/>
      <c r="G68" s="90"/>
      <c r="H68" s="90"/>
      <c r="I68" s="158"/>
    </row>
    <row r="69" spans="1:111" s="10" customFormat="1" ht="18" customHeight="1" x14ac:dyDescent="0.25">
      <c r="A69" s="143" t="s">
        <v>17</v>
      </c>
      <c r="B69" s="126" t="s">
        <v>151</v>
      </c>
      <c r="C69" s="102"/>
      <c r="D69" s="103"/>
      <c r="E69" s="103"/>
      <c r="F69" s="103"/>
      <c r="G69" s="103"/>
      <c r="H69" s="103"/>
      <c r="I69" s="104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</row>
    <row r="70" spans="1:111" ht="15.75" customHeight="1" x14ac:dyDescent="0.25">
      <c r="A70" s="143"/>
      <c r="B70" s="126"/>
      <c r="C70" s="108"/>
      <c r="D70" s="109"/>
      <c r="E70" s="109"/>
      <c r="F70" s="109"/>
      <c r="G70" s="109"/>
      <c r="H70" s="109"/>
      <c r="I70" s="110"/>
    </row>
    <row r="71" spans="1:111" ht="44.25" customHeight="1" x14ac:dyDescent="0.25">
      <c r="A71" s="27" t="s">
        <v>97</v>
      </c>
      <c r="B71" s="67" t="s">
        <v>98</v>
      </c>
      <c r="C71" s="66">
        <v>0</v>
      </c>
      <c r="D71" s="66">
        <v>0</v>
      </c>
      <c r="E71" s="66">
        <v>0</v>
      </c>
      <c r="F71" s="66">
        <v>0</v>
      </c>
      <c r="G71" s="56">
        <v>0</v>
      </c>
      <c r="H71" s="56">
        <v>0</v>
      </c>
      <c r="I71" s="57"/>
    </row>
    <row r="72" spans="1:111" s="10" customFormat="1" x14ac:dyDescent="0.25">
      <c r="A72" s="144" t="s">
        <v>84</v>
      </c>
      <c r="B72" s="145" t="s">
        <v>99</v>
      </c>
      <c r="C72" s="112">
        <v>2</v>
      </c>
      <c r="D72" s="112">
        <v>2</v>
      </c>
      <c r="E72" s="112">
        <v>100</v>
      </c>
      <c r="F72" s="112">
        <v>0</v>
      </c>
      <c r="G72" s="115">
        <f>F72/C72*100%</f>
        <v>0</v>
      </c>
      <c r="H72" s="115">
        <f>F72/D72*100%</f>
        <v>0</v>
      </c>
      <c r="I72" s="12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</row>
    <row r="73" spans="1:111" ht="36.75" customHeight="1" x14ac:dyDescent="0.25">
      <c r="A73" s="144"/>
      <c r="B73" s="145"/>
      <c r="C73" s="114"/>
      <c r="D73" s="114"/>
      <c r="E73" s="114"/>
      <c r="F73" s="114"/>
      <c r="G73" s="117"/>
      <c r="H73" s="117"/>
      <c r="I73" s="122"/>
    </row>
    <row r="74" spans="1:111" s="10" customFormat="1" ht="15" customHeight="1" x14ac:dyDescent="0.25">
      <c r="A74" s="144" t="s">
        <v>85</v>
      </c>
      <c r="B74" s="145" t="s">
        <v>100</v>
      </c>
      <c r="C74" s="112">
        <v>12.18</v>
      </c>
      <c r="D74" s="112">
        <v>12.18</v>
      </c>
      <c r="E74" s="112">
        <v>100</v>
      </c>
      <c r="F74" s="112">
        <v>18.399999999999999</v>
      </c>
      <c r="G74" s="115">
        <f>F74/C74*100%</f>
        <v>1.5106732348111658</v>
      </c>
      <c r="H74" s="115">
        <f>F74/D74*100%</f>
        <v>1.5106732348111658</v>
      </c>
      <c r="I74" s="12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</row>
    <row r="75" spans="1:111" ht="33.75" customHeight="1" x14ac:dyDescent="0.25">
      <c r="A75" s="144"/>
      <c r="B75" s="145"/>
      <c r="C75" s="114"/>
      <c r="D75" s="114"/>
      <c r="E75" s="114"/>
      <c r="F75" s="114"/>
      <c r="G75" s="117"/>
      <c r="H75" s="117"/>
      <c r="I75" s="122"/>
    </row>
    <row r="76" spans="1:111" s="10" customFormat="1" x14ac:dyDescent="0.25">
      <c r="A76" s="144" t="s">
        <v>86</v>
      </c>
      <c r="B76" s="145" t="s">
        <v>101</v>
      </c>
      <c r="C76" s="112">
        <v>3</v>
      </c>
      <c r="D76" s="112">
        <v>3</v>
      </c>
      <c r="E76" s="112">
        <v>100</v>
      </c>
      <c r="F76" s="112">
        <v>0</v>
      </c>
      <c r="G76" s="115">
        <f>F76/C76*100%</f>
        <v>0</v>
      </c>
      <c r="H76" s="115">
        <f>F76/D76*100%</f>
        <v>0</v>
      </c>
      <c r="I76" s="160" t="s">
        <v>158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</row>
    <row r="77" spans="1:111" ht="21" customHeight="1" x14ac:dyDescent="0.25">
      <c r="A77" s="144"/>
      <c r="B77" s="145"/>
      <c r="C77" s="114"/>
      <c r="D77" s="114"/>
      <c r="E77" s="114"/>
      <c r="F77" s="114"/>
      <c r="G77" s="117"/>
      <c r="H77" s="117"/>
      <c r="I77" s="161"/>
    </row>
    <row r="78" spans="1:111" ht="19.5" customHeight="1" x14ac:dyDescent="0.25">
      <c r="A78" s="100" t="s">
        <v>87</v>
      </c>
      <c r="B78" s="98" t="s">
        <v>102</v>
      </c>
      <c r="C78" s="112">
        <v>3</v>
      </c>
      <c r="D78" s="112">
        <v>3</v>
      </c>
      <c r="E78" s="112">
        <v>100</v>
      </c>
      <c r="F78" s="112">
        <v>0</v>
      </c>
      <c r="G78" s="115">
        <f>F78/C78*100%</f>
        <v>0</v>
      </c>
      <c r="H78" s="115">
        <f>F78/D78*100%</f>
        <v>0</v>
      </c>
      <c r="I78" s="121" t="s">
        <v>158</v>
      </c>
    </row>
    <row r="79" spans="1:111" ht="18" customHeight="1" x14ac:dyDescent="0.25">
      <c r="A79" s="101"/>
      <c r="B79" s="99"/>
      <c r="C79" s="114"/>
      <c r="D79" s="114"/>
      <c r="E79" s="114"/>
      <c r="F79" s="114"/>
      <c r="G79" s="117"/>
      <c r="H79" s="117"/>
      <c r="I79" s="122"/>
    </row>
    <row r="80" spans="1:111" ht="46.5" customHeight="1" x14ac:dyDescent="0.25">
      <c r="A80" s="58" t="s">
        <v>88</v>
      </c>
      <c r="B80" s="68" t="s">
        <v>103</v>
      </c>
      <c r="C80" s="75">
        <v>3</v>
      </c>
      <c r="D80" s="46">
        <v>3</v>
      </c>
      <c r="E80" s="46">
        <v>100</v>
      </c>
      <c r="F80" s="75">
        <v>4.4800000000000004</v>
      </c>
      <c r="G80" s="48">
        <f>F80/C80*100%</f>
        <v>1.4933333333333334</v>
      </c>
      <c r="H80" s="48">
        <f>F80/D80*100%</f>
        <v>1.4933333333333334</v>
      </c>
      <c r="I80" s="49"/>
    </row>
    <row r="81" spans="1:9" ht="46.5" customHeight="1" x14ac:dyDescent="0.25">
      <c r="A81" s="58" t="s">
        <v>89</v>
      </c>
      <c r="B81" s="45" t="s">
        <v>91</v>
      </c>
      <c r="C81" s="46">
        <v>2</v>
      </c>
      <c r="D81" s="46">
        <v>2</v>
      </c>
      <c r="E81" s="46">
        <v>100</v>
      </c>
      <c r="F81" s="75">
        <v>0</v>
      </c>
      <c r="G81" s="48">
        <f>F81/C81*100%</f>
        <v>0</v>
      </c>
      <c r="H81" s="48">
        <f>F81/D81*100%</f>
        <v>0</v>
      </c>
      <c r="I81" s="49" t="s">
        <v>158</v>
      </c>
    </row>
    <row r="82" spans="1:9" ht="46.5" customHeight="1" x14ac:dyDescent="0.25">
      <c r="A82" s="58" t="s">
        <v>90</v>
      </c>
      <c r="B82" s="45" t="s">
        <v>104</v>
      </c>
      <c r="C82" s="46">
        <v>3.82</v>
      </c>
      <c r="D82" s="46">
        <v>3.82</v>
      </c>
      <c r="E82" s="46">
        <v>100</v>
      </c>
      <c r="F82" s="75">
        <v>0</v>
      </c>
      <c r="G82" s="48">
        <f>F82/C82*100%</f>
        <v>0</v>
      </c>
      <c r="H82" s="48">
        <f>F82/D82*100%</f>
        <v>0</v>
      </c>
      <c r="I82" s="49" t="s">
        <v>158</v>
      </c>
    </row>
    <row r="83" spans="1:9" ht="46.5" customHeight="1" x14ac:dyDescent="0.25">
      <c r="A83" s="58" t="s">
        <v>92</v>
      </c>
      <c r="B83" s="45" t="s">
        <v>93</v>
      </c>
      <c r="C83" s="46">
        <v>1</v>
      </c>
      <c r="D83" s="46">
        <v>1</v>
      </c>
      <c r="E83" s="46">
        <v>0</v>
      </c>
      <c r="F83" s="75">
        <v>0</v>
      </c>
      <c r="G83" s="48">
        <f>F83/C83*100%</f>
        <v>0</v>
      </c>
      <c r="H83" s="48">
        <f>F83/D83*100%</f>
        <v>0</v>
      </c>
      <c r="I83" s="49" t="s">
        <v>158</v>
      </c>
    </row>
    <row r="84" spans="1:9" ht="46.5" customHeight="1" x14ac:dyDescent="0.25">
      <c r="A84" s="58" t="s">
        <v>106</v>
      </c>
      <c r="B84" s="45" t="s">
        <v>105</v>
      </c>
      <c r="C84" s="46">
        <v>30</v>
      </c>
      <c r="D84" s="46">
        <v>30</v>
      </c>
      <c r="E84" s="46">
        <v>0</v>
      </c>
      <c r="F84" s="75">
        <v>0</v>
      </c>
      <c r="G84" s="48">
        <f>F84/C84*100%</f>
        <v>0</v>
      </c>
      <c r="H84" s="48">
        <f>F84/D84*100%</f>
        <v>0</v>
      </c>
      <c r="I84" s="49" t="s">
        <v>160</v>
      </c>
    </row>
    <row r="85" spans="1:9" ht="46.5" customHeight="1" x14ac:dyDescent="0.25">
      <c r="A85" s="37" t="s">
        <v>18</v>
      </c>
      <c r="B85" s="59" t="s">
        <v>152</v>
      </c>
      <c r="C85" s="152"/>
      <c r="D85" s="153"/>
      <c r="E85" s="153"/>
      <c r="F85" s="153"/>
      <c r="G85" s="153"/>
      <c r="H85" s="153"/>
      <c r="I85" s="154"/>
    </row>
    <row r="86" spans="1:9" ht="46.5" customHeight="1" x14ac:dyDescent="0.25">
      <c r="A86" s="58" t="s">
        <v>94</v>
      </c>
      <c r="B86" s="45" t="s">
        <v>119</v>
      </c>
      <c r="C86" s="29">
        <v>0</v>
      </c>
      <c r="D86" s="29">
        <v>0</v>
      </c>
      <c r="E86" s="29">
        <v>0</v>
      </c>
      <c r="F86" s="29">
        <v>0</v>
      </c>
      <c r="G86" s="56">
        <v>0</v>
      </c>
      <c r="H86" s="56">
        <v>0</v>
      </c>
      <c r="I86" s="60"/>
    </row>
    <row r="87" spans="1:9" ht="54.75" customHeight="1" x14ac:dyDescent="0.25">
      <c r="A87" s="37" t="s">
        <v>19</v>
      </c>
      <c r="B87" s="59" t="s">
        <v>153</v>
      </c>
      <c r="C87" s="152"/>
      <c r="D87" s="153"/>
      <c r="E87" s="153"/>
      <c r="F87" s="153"/>
      <c r="G87" s="153"/>
      <c r="H87" s="153"/>
      <c r="I87" s="154"/>
    </row>
    <row r="88" spans="1:9" ht="54.75" customHeight="1" x14ac:dyDescent="0.25">
      <c r="A88" s="58" t="s">
        <v>95</v>
      </c>
      <c r="B88" s="45" t="s">
        <v>120</v>
      </c>
      <c r="C88" s="29">
        <v>1</v>
      </c>
      <c r="D88" s="29">
        <v>1</v>
      </c>
      <c r="E88" s="29">
        <v>100</v>
      </c>
      <c r="F88" s="29">
        <v>0</v>
      </c>
      <c r="G88" s="56">
        <f>F88/C88*100%</f>
        <v>0</v>
      </c>
      <c r="H88" s="56">
        <f>F88/D88*100%</f>
        <v>0</v>
      </c>
      <c r="I88" s="61" t="s">
        <v>160</v>
      </c>
    </row>
    <row r="89" spans="1:9" ht="54.75" customHeight="1" x14ac:dyDescent="0.25">
      <c r="A89" s="58"/>
      <c r="B89" s="55" t="s">
        <v>96</v>
      </c>
      <c r="C89" s="52">
        <v>60</v>
      </c>
      <c r="D89" s="52">
        <v>60</v>
      </c>
      <c r="E89" s="52">
        <v>100</v>
      </c>
      <c r="F89" s="52">
        <f>F71+F72+F74+F76+F78+F80+F81+F82+F83+F84+F86+F88</f>
        <v>22.88</v>
      </c>
      <c r="G89" s="36">
        <f>F89/C89*100%</f>
        <v>0.3813333333333333</v>
      </c>
      <c r="H89" s="36">
        <f>F89/D89*100%</f>
        <v>0.3813333333333333</v>
      </c>
      <c r="I89" s="61"/>
    </row>
    <row r="90" spans="1:9" x14ac:dyDescent="0.25">
      <c r="A90" s="97" t="s">
        <v>21</v>
      </c>
      <c r="B90" s="95" t="s">
        <v>107</v>
      </c>
      <c r="C90" s="85">
        <v>45</v>
      </c>
      <c r="D90" s="85">
        <v>45</v>
      </c>
      <c r="E90" s="87">
        <v>100</v>
      </c>
      <c r="F90" s="87">
        <f>F94+F96+F97+F98+F99+F100+F101+F102+F106+F103+F104</f>
        <v>42.870000000000005</v>
      </c>
      <c r="G90" s="89">
        <f>F90/C90*100%</f>
        <v>0.95266666666666677</v>
      </c>
      <c r="H90" s="91">
        <f>F90/D90*100%</f>
        <v>0.95266666666666677</v>
      </c>
      <c r="I90" s="93"/>
    </row>
    <row r="91" spans="1:9" ht="51" customHeight="1" x14ac:dyDescent="0.25">
      <c r="A91" s="97"/>
      <c r="B91" s="96"/>
      <c r="C91" s="86"/>
      <c r="D91" s="86"/>
      <c r="E91" s="88"/>
      <c r="F91" s="88"/>
      <c r="G91" s="90"/>
      <c r="H91" s="92"/>
      <c r="I91" s="94"/>
    </row>
    <row r="92" spans="1:9" x14ac:dyDescent="0.25">
      <c r="A92" s="143" t="s">
        <v>108</v>
      </c>
      <c r="B92" s="126" t="s">
        <v>154</v>
      </c>
      <c r="C92" s="162"/>
      <c r="D92" s="163"/>
      <c r="E92" s="163"/>
      <c r="F92" s="163"/>
      <c r="G92" s="163"/>
      <c r="H92" s="163"/>
      <c r="I92" s="164"/>
    </row>
    <row r="93" spans="1:9" ht="17.25" customHeight="1" x14ac:dyDescent="0.25">
      <c r="A93" s="144"/>
      <c r="B93" s="126"/>
      <c r="C93" s="165"/>
      <c r="D93" s="166"/>
      <c r="E93" s="166"/>
      <c r="F93" s="166"/>
      <c r="G93" s="166"/>
      <c r="H93" s="166"/>
      <c r="I93" s="167"/>
    </row>
    <row r="94" spans="1:9" ht="90" customHeight="1" x14ac:dyDescent="0.25">
      <c r="A94" s="26" t="s">
        <v>109</v>
      </c>
      <c r="B94" s="55" t="s">
        <v>121</v>
      </c>
      <c r="C94" s="26">
        <v>0</v>
      </c>
      <c r="D94" s="26">
        <v>0</v>
      </c>
      <c r="E94" s="29">
        <v>0</v>
      </c>
      <c r="F94" s="29">
        <v>0</v>
      </c>
      <c r="G94" s="56">
        <v>0</v>
      </c>
      <c r="H94" s="56">
        <v>0</v>
      </c>
      <c r="I94" s="39"/>
    </row>
    <row r="95" spans="1:9" ht="41.25" customHeight="1" x14ac:dyDescent="0.25">
      <c r="A95" s="27" t="s">
        <v>110</v>
      </c>
      <c r="B95" s="62" t="s">
        <v>155</v>
      </c>
      <c r="C95" s="137"/>
      <c r="D95" s="159"/>
      <c r="E95" s="159"/>
      <c r="F95" s="159"/>
      <c r="G95" s="159"/>
      <c r="H95" s="159"/>
      <c r="I95" s="138"/>
    </row>
    <row r="96" spans="1:9" ht="50.25" customHeight="1" x14ac:dyDescent="0.25">
      <c r="A96" s="26" t="s">
        <v>111</v>
      </c>
      <c r="B96" s="67" t="s">
        <v>135</v>
      </c>
      <c r="C96" s="29">
        <v>3.45</v>
      </c>
      <c r="D96" s="29">
        <v>3.45</v>
      </c>
      <c r="E96" s="29">
        <v>100</v>
      </c>
      <c r="F96" s="80">
        <v>3.4</v>
      </c>
      <c r="G96" s="56">
        <f>F96/C96*100%</f>
        <v>0.98550724637681153</v>
      </c>
      <c r="H96" s="56">
        <f>F96/D96*100%</f>
        <v>0.98550724637681153</v>
      </c>
      <c r="I96" s="61"/>
    </row>
    <row r="97" spans="1:9" ht="50.25" customHeight="1" x14ac:dyDescent="0.25">
      <c r="A97" s="26" t="s">
        <v>112</v>
      </c>
      <c r="B97" s="39" t="s">
        <v>122</v>
      </c>
      <c r="C97" s="29">
        <v>8</v>
      </c>
      <c r="D97" s="29">
        <v>8</v>
      </c>
      <c r="E97" s="29">
        <v>100</v>
      </c>
      <c r="F97" s="80">
        <v>8</v>
      </c>
      <c r="G97" s="56">
        <f>F97/C97*100%</f>
        <v>1</v>
      </c>
      <c r="H97" s="56">
        <f>F97/D97*100%</f>
        <v>1</v>
      </c>
      <c r="I97" s="61"/>
    </row>
    <row r="98" spans="1:9" ht="50.25" customHeight="1" x14ac:dyDescent="0.25">
      <c r="A98" s="26" t="s">
        <v>123</v>
      </c>
      <c r="B98" s="39" t="s">
        <v>67</v>
      </c>
      <c r="C98" s="29">
        <v>3.31</v>
      </c>
      <c r="D98" s="29">
        <v>3.31</v>
      </c>
      <c r="E98" s="29">
        <v>100</v>
      </c>
      <c r="F98" s="80">
        <v>3.3</v>
      </c>
      <c r="G98" s="56">
        <f>F98/C98*100%</f>
        <v>0.99697885196374614</v>
      </c>
      <c r="H98" s="56">
        <f>F98/D98*100%</f>
        <v>0.99697885196374614</v>
      </c>
      <c r="I98" s="61"/>
    </row>
    <row r="99" spans="1:9" ht="50.25" customHeight="1" x14ac:dyDescent="0.25">
      <c r="A99" s="26" t="s">
        <v>124</v>
      </c>
      <c r="B99" s="39" t="s">
        <v>127</v>
      </c>
      <c r="C99" s="29">
        <v>5.6</v>
      </c>
      <c r="D99" s="29">
        <v>5.6</v>
      </c>
      <c r="E99" s="29">
        <v>100</v>
      </c>
      <c r="F99" s="80">
        <v>5.58</v>
      </c>
      <c r="G99" s="56">
        <v>0</v>
      </c>
      <c r="H99" s="56">
        <v>0</v>
      </c>
      <c r="I99" s="61"/>
    </row>
    <row r="100" spans="1:9" ht="50.25" customHeight="1" x14ac:dyDescent="0.25">
      <c r="A100" s="26" t="s">
        <v>125</v>
      </c>
      <c r="B100" s="39" t="s">
        <v>128</v>
      </c>
      <c r="C100" s="29">
        <v>16.64</v>
      </c>
      <c r="D100" s="29">
        <v>16.64</v>
      </c>
      <c r="E100" s="80">
        <v>100</v>
      </c>
      <c r="F100" s="80">
        <v>0</v>
      </c>
      <c r="G100" s="56">
        <f>F100/C100*100%</f>
        <v>0</v>
      </c>
      <c r="H100" s="56">
        <f>F100/D100*100%</f>
        <v>0</v>
      </c>
      <c r="I100" s="61" t="s">
        <v>158</v>
      </c>
    </row>
    <row r="101" spans="1:9" ht="50.25" customHeight="1" x14ac:dyDescent="0.25">
      <c r="A101" s="26" t="s">
        <v>126</v>
      </c>
      <c r="B101" s="39" t="s">
        <v>130</v>
      </c>
      <c r="C101" s="29">
        <v>6.24</v>
      </c>
      <c r="D101" s="29">
        <v>6.24</v>
      </c>
      <c r="E101" s="80">
        <v>100</v>
      </c>
      <c r="F101" s="80">
        <v>0</v>
      </c>
      <c r="G101" s="56">
        <f>F101/C101*100%</f>
        <v>0</v>
      </c>
      <c r="H101" s="56">
        <f>F101/D101*100%</f>
        <v>0</v>
      </c>
      <c r="I101" s="61" t="s">
        <v>158</v>
      </c>
    </row>
    <row r="102" spans="1:9" ht="50.25" customHeight="1" x14ac:dyDescent="0.25">
      <c r="A102" s="26" t="s">
        <v>129</v>
      </c>
      <c r="B102" s="69" t="s">
        <v>136</v>
      </c>
      <c r="C102" s="29">
        <v>1.76</v>
      </c>
      <c r="D102" s="29">
        <v>1.76</v>
      </c>
      <c r="E102" s="29">
        <v>100</v>
      </c>
      <c r="F102" s="80">
        <v>0.93</v>
      </c>
      <c r="G102" s="56">
        <f>F102/C102*100%</f>
        <v>0.52840909090909094</v>
      </c>
      <c r="H102" s="56">
        <f>F102/D102*100%</f>
        <v>0.52840909090909094</v>
      </c>
      <c r="I102" s="28"/>
    </row>
    <row r="103" spans="1:9" ht="50.25" customHeight="1" x14ac:dyDescent="0.25">
      <c r="A103" s="78" t="s">
        <v>161</v>
      </c>
      <c r="B103" s="81" t="s">
        <v>162</v>
      </c>
      <c r="C103" s="80">
        <v>7.66</v>
      </c>
      <c r="D103" s="80">
        <v>7.66</v>
      </c>
      <c r="E103" s="80">
        <v>100</v>
      </c>
      <c r="F103" s="80">
        <v>7.66</v>
      </c>
      <c r="G103" s="56">
        <f>F103/C103*100%</f>
        <v>1</v>
      </c>
      <c r="H103" s="56">
        <f>F103/D103*100%</f>
        <v>1</v>
      </c>
      <c r="I103" s="28"/>
    </row>
    <row r="104" spans="1:9" ht="50.25" customHeight="1" x14ac:dyDescent="0.25">
      <c r="A104" s="78" t="s">
        <v>163</v>
      </c>
      <c r="B104" s="81" t="s">
        <v>164</v>
      </c>
      <c r="C104" s="80">
        <v>14</v>
      </c>
      <c r="D104" s="80">
        <v>14</v>
      </c>
      <c r="E104" s="80">
        <v>100</v>
      </c>
      <c r="F104" s="80">
        <v>14</v>
      </c>
      <c r="G104" s="56">
        <f>F104/C104*100%</f>
        <v>1</v>
      </c>
      <c r="H104" s="56">
        <f>F104/D104*100%</f>
        <v>1</v>
      </c>
      <c r="I104" s="28"/>
    </row>
    <row r="105" spans="1:9" ht="50.25" customHeight="1" x14ac:dyDescent="0.25">
      <c r="A105" s="27" t="s">
        <v>131</v>
      </c>
      <c r="B105" s="62" t="s">
        <v>156</v>
      </c>
      <c r="C105" s="152"/>
      <c r="D105" s="153"/>
      <c r="E105" s="153"/>
      <c r="F105" s="153"/>
      <c r="G105" s="153"/>
      <c r="H105" s="153"/>
      <c r="I105" s="154"/>
    </row>
    <row r="106" spans="1:9" ht="64.5" customHeight="1" x14ac:dyDescent="0.25">
      <c r="A106" s="26" t="s">
        <v>132</v>
      </c>
      <c r="B106" s="39" t="s">
        <v>133</v>
      </c>
      <c r="C106" s="29">
        <v>0</v>
      </c>
      <c r="D106" s="29">
        <v>0</v>
      </c>
      <c r="E106" s="29">
        <v>0</v>
      </c>
      <c r="F106" s="29">
        <v>0</v>
      </c>
      <c r="G106" s="56">
        <v>0</v>
      </c>
      <c r="H106" s="56">
        <v>0</v>
      </c>
      <c r="I106" s="29"/>
    </row>
    <row r="107" spans="1:9" ht="50.25" customHeight="1" x14ac:dyDescent="0.25">
      <c r="A107" s="26"/>
      <c r="B107" s="55" t="s">
        <v>134</v>
      </c>
      <c r="C107" s="52">
        <v>45</v>
      </c>
      <c r="D107" s="52">
        <v>45</v>
      </c>
      <c r="E107" s="52">
        <v>100</v>
      </c>
      <c r="F107" s="52">
        <f>F96+F97+F94+F98+F99+F100+F101+F102+F106+F103+F104</f>
        <v>42.870000000000005</v>
      </c>
      <c r="G107" s="36">
        <f>F107/C107*100%</f>
        <v>0.95266666666666677</v>
      </c>
      <c r="H107" s="36">
        <f>F107/D107*100%</f>
        <v>0.95266666666666677</v>
      </c>
      <c r="I107" s="29"/>
    </row>
    <row r="108" spans="1:9" ht="50.25" customHeight="1" x14ac:dyDescent="0.25">
      <c r="A108" s="27" t="s">
        <v>23</v>
      </c>
      <c r="B108" s="55" t="s">
        <v>137</v>
      </c>
      <c r="C108" s="52">
        <v>10</v>
      </c>
      <c r="D108" s="52">
        <v>10</v>
      </c>
      <c r="E108" s="52">
        <v>100</v>
      </c>
      <c r="F108" s="52">
        <v>0</v>
      </c>
      <c r="G108" s="36">
        <f>F108/C108*100%</f>
        <v>0</v>
      </c>
      <c r="H108" s="36">
        <f>F108/D108*100%</f>
        <v>0</v>
      </c>
      <c r="I108" s="29"/>
    </row>
    <row r="109" spans="1:9" ht="50.25" customHeight="1" x14ac:dyDescent="0.25">
      <c r="A109" s="26" t="s">
        <v>138</v>
      </c>
      <c r="B109" s="62" t="s">
        <v>140</v>
      </c>
      <c r="C109" s="52">
        <v>0</v>
      </c>
      <c r="D109" s="52">
        <v>0</v>
      </c>
      <c r="E109" s="52">
        <v>0</v>
      </c>
      <c r="F109" s="52">
        <v>0</v>
      </c>
      <c r="G109" s="36">
        <v>0</v>
      </c>
      <c r="H109" s="36">
        <v>0</v>
      </c>
      <c r="I109" s="29"/>
    </row>
    <row r="110" spans="1:9" ht="50.25" customHeight="1" x14ac:dyDescent="0.25">
      <c r="A110" s="26" t="s">
        <v>139</v>
      </c>
      <c r="B110" s="53" t="s">
        <v>141</v>
      </c>
      <c r="C110" s="52">
        <v>10</v>
      </c>
      <c r="D110" s="52">
        <v>10</v>
      </c>
      <c r="E110" s="52">
        <v>100</v>
      </c>
      <c r="F110" s="52">
        <v>0</v>
      </c>
      <c r="G110" s="36">
        <f>F110/C110*100%</f>
        <v>0</v>
      </c>
      <c r="H110" s="36">
        <f>F110/D110*100%</f>
        <v>0</v>
      </c>
      <c r="I110" s="28" t="s">
        <v>159</v>
      </c>
    </row>
    <row r="111" spans="1:9" ht="50.25" customHeight="1" x14ac:dyDescent="0.25">
      <c r="A111" s="26"/>
      <c r="B111" s="55" t="s">
        <v>142</v>
      </c>
      <c r="C111" s="52">
        <f>C109+C110</f>
        <v>10</v>
      </c>
      <c r="D111" s="52">
        <f>D109+D110</f>
        <v>10</v>
      </c>
      <c r="E111" s="52">
        <v>100</v>
      </c>
      <c r="F111" s="52">
        <f>F109+F110</f>
        <v>0</v>
      </c>
      <c r="G111" s="36">
        <f>F111/C111*100%</f>
        <v>0</v>
      </c>
      <c r="H111" s="36">
        <f>F111/D111*100%</f>
        <v>0</v>
      </c>
      <c r="I111" s="29"/>
    </row>
    <row r="112" spans="1:9" ht="50.25" customHeight="1" x14ac:dyDescent="0.25">
      <c r="A112" s="63"/>
      <c r="B112" s="65" t="s">
        <v>143</v>
      </c>
      <c r="C112" s="52">
        <f>C11+C38+C67+C90+C108</f>
        <v>302</v>
      </c>
      <c r="D112" s="52">
        <f>D11+D38+D67+D90+D108</f>
        <v>302</v>
      </c>
      <c r="E112" s="52">
        <v>100</v>
      </c>
      <c r="F112" s="52">
        <f>F11+F38+F67+F90+F108</f>
        <v>163.07999999999998</v>
      </c>
      <c r="G112" s="36">
        <f>F112/C112*100%</f>
        <v>0.53999999999999992</v>
      </c>
      <c r="H112" s="36">
        <f>F112/D112*100%</f>
        <v>0.53999999999999992</v>
      </c>
      <c r="I112" s="64"/>
    </row>
    <row r="113" spans="1:9" x14ac:dyDescent="0.25">
      <c r="A113" s="15"/>
      <c r="B113" s="16"/>
      <c r="C113" s="17"/>
      <c r="D113" s="17"/>
      <c r="E113" s="18"/>
      <c r="F113" s="19"/>
      <c r="G113" s="20"/>
      <c r="H113" s="18"/>
      <c r="I113" s="21"/>
    </row>
    <row r="116" spans="1:9" x14ac:dyDescent="0.25">
      <c r="A116" s="22"/>
    </row>
    <row r="118" spans="1:9" x14ac:dyDescent="0.25">
      <c r="A118" s="23"/>
    </row>
    <row r="120" spans="1:9" x14ac:dyDescent="0.25">
      <c r="A120" s="22"/>
    </row>
    <row r="122" spans="1:9" x14ac:dyDescent="0.25">
      <c r="A122" s="22"/>
    </row>
  </sheetData>
  <mergeCells count="180">
    <mergeCell ref="C95:I95"/>
    <mergeCell ref="C105:I105"/>
    <mergeCell ref="H67:H68"/>
    <mergeCell ref="I67:I68"/>
    <mergeCell ref="C67:C68"/>
    <mergeCell ref="D67:D68"/>
    <mergeCell ref="E67:E68"/>
    <mergeCell ref="F67:F68"/>
    <mergeCell ref="G67:G68"/>
    <mergeCell ref="F76:F77"/>
    <mergeCell ref="G76:G77"/>
    <mergeCell ref="H76:H77"/>
    <mergeCell ref="I76:I77"/>
    <mergeCell ref="C78:C79"/>
    <mergeCell ref="D78:D79"/>
    <mergeCell ref="E78:E79"/>
    <mergeCell ref="F78:F79"/>
    <mergeCell ref="G78:G79"/>
    <mergeCell ref="H78:H79"/>
    <mergeCell ref="I78:I79"/>
    <mergeCell ref="C92:I93"/>
    <mergeCell ref="C85:I85"/>
    <mergeCell ref="C87:I87"/>
    <mergeCell ref="C90:C91"/>
    <mergeCell ref="H62:H63"/>
    <mergeCell ref="I62:I63"/>
    <mergeCell ref="C64:C65"/>
    <mergeCell ref="D64:D65"/>
    <mergeCell ref="E64:E65"/>
    <mergeCell ref="F64:F65"/>
    <mergeCell ref="G64:G65"/>
    <mergeCell ref="H64:H65"/>
    <mergeCell ref="I64:I65"/>
    <mergeCell ref="C62:C63"/>
    <mergeCell ref="D62:D63"/>
    <mergeCell ref="E62:E63"/>
    <mergeCell ref="F62:F63"/>
    <mergeCell ref="G62:G63"/>
    <mergeCell ref="C30:I30"/>
    <mergeCell ref="C33:I33"/>
    <mergeCell ref="C35:I35"/>
    <mergeCell ref="C38:C40"/>
    <mergeCell ref="D38:D40"/>
    <mergeCell ref="E38:E40"/>
    <mergeCell ref="F38:F40"/>
    <mergeCell ref="G38:G40"/>
    <mergeCell ref="H38:H40"/>
    <mergeCell ref="I38:I40"/>
    <mergeCell ref="E20:E21"/>
    <mergeCell ref="F20:F21"/>
    <mergeCell ref="G20:G21"/>
    <mergeCell ref="H14:H15"/>
    <mergeCell ref="I14:I15"/>
    <mergeCell ref="C17:C18"/>
    <mergeCell ref="D17:D18"/>
    <mergeCell ref="E17:E18"/>
    <mergeCell ref="F17:F18"/>
    <mergeCell ref="G17:G18"/>
    <mergeCell ref="H17:H18"/>
    <mergeCell ref="I17:I18"/>
    <mergeCell ref="C14:C15"/>
    <mergeCell ref="D14:D15"/>
    <mergeCell ref="E14:E15"/>
    <mergeCell ref="F14:F15"/>
    <mergeCell ref="G14:G15"/>
    <mergeCell ref="A92:A93"/>
    <mergeCell ref="B92:B93"/>
    <mergeCell ref="A1:I5"/>
    <mergeCell ref="A62:A63"/>
    <mergeCell ref="B62:B63"/>
    <mergeCell ref="A64:A65"/>
    <mergeCell ref="B64:B65"/>
    <mergeCell ref="A59:A61"/>
    <mergeCell ref="B59:B61"/>
    <mergeCell ref="B45:B46"/>
    <mergeCell ref="A45:A46"/>
    <mergeCell ref="A47:A48"/>
    <mergeCell ref="B47:B48"/>
    <mergeCell ref="A56:A58"/>
    <mergeCell ref="A11:A12"/>
    <mergeCell ref="A76:A77"/>
    <mergeCell ref="B76:B77"/>
    <mergeCell ref="A69:A70"/>
    <mergeCell ref="B69:B70"/>
    <mergeCell ref="A72:A73"/>
    <mergeCell ref="B72:B73"/>
    <mergeCell ref="A74:A75"/>
    <mergeCell ref="B74:B75"/>
    <mergeCell ref="A67:A68"/>
    <mergeCell ref="A38:A40"/>
    <mergeCell ref="B38:B40"/>
    <mergeCell ref="B41:B42"/>
    <mergeCell ref="B56:B58"/>
    <mergeCell ref="A41:A42"/>
    <mergeCell ref="A20:A21"/>
    <mergeCell ref="B20:B21"/>
    <mergeCell ref="B6:B8"/>
    <mergeCell ref="A6:A8"/>
    <mergeCell ref="B11:B12"/>
    <mergeCell ref="B14:B15"/>
    <mergeCell ref="A14:A15"/>
    <mergeCell ref="A17:A18"/>
    <mergeCell ref="B17:B18"/>
    <mergeCell ref="A43:A44"/>
    <mergeCell ref="B43:B44"/>
    <mergeCell ref="C41:I42"/>
    <mergeCell ref="C43:C44"/>
    <mergeCell ref="D43:D44"/>
    <mergeCell ref="E43:E44"/>
    <mergeCell ref="F43:F44"/>
    <mergeCell ref="G43:G44"/>
    <mergeCell ref="H43:H44"/>
    <mergeCell ref="I43:I44"/>
    <mergeCell ref="D6:E7"/>
    <mergeCell ref="F6:I7"/>
    <mergeCell ref="G8:H8"/>
    <mergeCell ref="C11:C12"/>
    <mergeCell ref="D11:D12"/>
    <mergeCell ref="E11:E12"/>
    <mergeCell ref="F11:F12"/>
    <mergeCell ref="G11:G12"/>
    <mergeCell ref="H11:H12"/>
    <mergeCell ref="I11:I12"/>
    <mergeCell ref="C6:C8"/>
    <mergeCell ref="H20:H21"/>
    <mergeCell ref="I20:I21"/>
    <mergeCell ref="C13:I13"/>
    <mergeCell ref="C20:C21"/>
    <mergeCell ref="D20:D21"/>
    <mergeCell ref="C74:C75"/>
    <mergeCell ref="D74:D75"/>
    <mergeCell ref="E74:E75"/>
    <mergeCell ref="F74:F75"/>
    <mergeCell ref="G74:G75"/>
    <mergeCell ref="H74:H75"/>
    <mergeCell ref="I74:I75"/>
    <mergeCell ref="C76:C77"/>
    <mergeCell ref="D76:D77"/>
    <mergeCell ref="E76:E77"/>
    <mergeCell ref="C69:I70"/>
    <mergeCell ref="C72:C73"/>
    <mergeCell ref="D72:D73"/>
    <mergeCell ref="E72:E73"/>
    <mergeCell ref="F72:F73"/>
    <mergeCell ref="G72:G73"/>
    <mergeCell ref="H72:H73"/>
    <mergeCell ref="I72:I73"/>
    <mergeCell ref="B67:B68"/>
    <mergeCell ref="C56:I58"/>
    <mergeCell ref="C59:C61"/>
    <mergeCell ref="D59:D61"/>
    <mergeCell ref="E59:E61"/>
    <mergeCell ref="F59:F61"/>
    <mergeCell ref="G59:G61"/>
    <mergeCell ref="H59:H61"/>
    <mergeCell ref="I59:I61"/>
    <mergeCell ref="H45:H46"/>
    <mergeCell ref="I45:I46"/>
    <mergeCell ref="C47:C48"/>
    <mergeCell ref="D47:D48"/>
    <mergeCell ref="E47:E48"/>
    <mergeCell ref="F47:F48"/>
    <mergeCell ref="G47:G48"/>
    <mergeCell ref="H47:H48"/>
    <mergeCell ref="I47:I48"/>
    <mergeCell ref="C45:C46"/>
    <mergeCell ref="D45:D46"/>
    <mergeCell ref="E45:E46"/>
    <mergeCell ref="F45:F46"/>
    <mergeCell ref="G45:G46"/>
    <mergeCell ref="D90:D91"/>
    <mergeCell ref="E90:E91"/>
    <mergeCell ref="F90:F91"/>
    <mergeCell ref="G90:G91"/>
    <mergeCell ref="H90:H91"/>
    <mergeCell ref="I90:I91"/>
    <mergeCell ref="B90:B91"/>
    <mergeCell ref="A90:A91"/>
    <mergeCell ref="B78:B79"/>
    <mergeCell ref="A78:A79"/>
  </mergeCell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объемов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2024-07-09T08:21:00Z</dcterms:modified>
</cp:coreProperties>
</file>